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Приложение 2" r:id="rId1" sheetId="1" state="visible"/>
  </sheets>
  <definedNames/>
  <calcPr calcCompleted="true" calcMode="manual"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<sst xmlns="http://schemas.openxmlformats.org/spreadsheetml/2006/main" xmlns:a="http://schemas.openxmlformats.org/drawingml/2006/main" xmlns:a15="http://schemas.microsoft.com/office/drawing/2012/main" xmlns:asvg="http://schemas.microsoft.com/office/drawing/2016/SVG/main" xmlns:c="http://schemas.openxmlformats.org/drawingml/2006/chart" xmlns:co="http://ncloudtech.com" xmlns:co-ooxml="http://ncloudtech.com/ooxml" xmlns:m="http://schemas.openxmlformats.org/officeDocument/2006/math" xmlns:mc="http://schemas.openxmlformats.org/markup-compatibility/2006" xmlns:o="urn:schemas-microsoft-com:office:office" xmlns:p="http://schemas.openxmlformats.org/presentationml/2006/main" xmlns:pic="http://schemas.openxmlformats.org/drawingml/2006/picture" xmlns:r="http://schemas.openxmlformats.org/officeDocument/2006/relationships" xmlns:s="http://schemas.openxmlformats.org/officeDocument/2006/sharedTypes" xmlns:sl="http://schemas.openxmlformats.org/schemaLibrary/2006/main" xmlns:v="urn:schemas-microsoft-com:vml" xmlns:w="http://schemas.openxmlformats.org/wordprocessingml/2006/main" xmlns:w10="urn:schemas-microsoft-com:office:word" xmlns:w14="http://schemas.microsoft.com/office/word/2010/wordml" xmlns:w15="http://schemas.microsoft.com/office/word/2012/wordml" xmlns:wp="http://schemas.openxmlformats.org/drawingml/2006/wordprocessingDrawing" xmlns:wpg="http://schemas.microsoft.com/office/word/2010/wordprocessingGroup" xmlns:wps="http://schemas.microsoft.com/office/word/2010/wordprocessingShape" xmlns:x="urn:schemas-microsoft-com:office:excel" xmlns:x12ac="http://schemas.microsoft.com/office/spreadsheetml/2011/1/ac" xmlns:x14="http://schemas.microsoft.com/office/spreadsheetml/2009/9/main" xmlns:xdr="http://schemas.openxmlformats.org/drawingml/2006/spreadsheetDrawing" xmlns:xm="http://schemas.microsoft.com/office/excel/2006/main" mc:Ignorable="co co-ooxml w14 x14 w15">
  <si>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Форма реестра муниципального имущества Беловского муниципального округа</t>
  </si>
  <si>
    <t>Раздел 1. Сведения о муниципальном недвижимом имуществе</t>
  </si>
  <si>
    <t>Подраздел 1.1 Сведения о земельных участках</t>
  </si>
  <si>
    <t>Форма для заполнения на земельный участок</t>
  </si>
  <si>
    <t xml:space="preserve">  </t>
  </si>
  <si>
    <t>1</t>
  </si>
  <si>
    <t>32501000.1.1.1.</t>
  </si>
  <si>
    <t>Земельный участок</t>
  </si>
  <si>
    <t xml:space="preserve">  Кемеровская область, Беловский муниципальный район, Пермяковское сельское поселение.</t>
  </si>
  <si>
    <t>42:00:0000000:3746 от 29.05.2017</t>
  </si>
  <si>
    <t xml:space="preserve">АО "КТК" 4205003440, 1024200692009 </t>
  </si>
  <si>
    <t>Договор аренды (субаренды) Договор аренды земельного участка, 1171, 2022-10-12</t>
  </si>
  <si>
    <t>18 290 000 руб.</t>
  </si>
  <si>
    <t>площадь: 226764 кв.м.</t>
  </si>
  <si>
    <t>Земли промышленности</t>
  </si>
  <si>
    <t xml:space="preserve">  под строительство объектов разреза Черемшанский</t>
  </si>
  <si>
    <t>42:00:0000000:3746-42/073/2022-1</t>
  </si>
  <si>
    <t>2</t>
  </si>
  <si>
    <t>32501000.1.1.2.</t>
  </si>
  <si>
    <r>
      <t>Российская Федерация, Кемеровская область -</t>
    </r>
    <r>
      <t xml:space="preserve">
</t>
    </r>
    <r>
      <t>Кузбасс, Беловский муниципальный район,</t>
    </r>
    <r>
      <t xml:space="preserve">
</t>
    </r>
    <r>
      <t>Новобачатское сельское поселение, с.</t>
    </r>
    <r>
      <t xml:space="preserve">
</t>
    </r>
    <r>
      <t>Новобачаты.</t>
    </r>
  </si>
  <si>
    <t>42:01:0000000:1409 от 05.07.2023</t>
  </si>
  <si>
    <r>
      <t>НОВОБАЧАТСКОЕ ТЕРРИТОРИАЛЬНОЕ УПРАВЛЕНИЕ</t>
    </r>
    <r>
      <t xml:space="preserve">
</t>
    </r>
    <r>
      <t>АДМИНИСТРАЦИИ БЕЛОВСКОГО МУНИЦИПАЛЬНОГО</t>
    </r>
    <r>
      <t xml:space="preserve">
</t>
    </r>
    <r>
      <t>ОКРУГА 4212042970, 1214200018460</t>
    </r>
    <r>
      <t xml:space="preserve">
</t>
    </r>
    <r>
      <t>652650, КЕМЕРОВСКАЯ ОБЛАСТЬ - КУЗБАСС,</t>
    </r>
    <r>
      <t xml:space="preserve">
</t>
    </r>
    <r>
      <t>БЕЛОВСКИЙ М.Р-Н, НОВОБАЧАТСКОЕ С.П.,</t>
    </r>
    <r>
      <t xml:space="preserve">
</t>
    </r>
    <r>
      <t>НОВОБАЧАТЫ С., СОВЕТСКАЯ УЛ., Д. 6А</t>
    </r>
  </si>
  <si>
    <r>
      <t>Постоянное (бессрочное)</t>
    </r>
    <r>
      <t xml:space="preserve">
</t>
    </r>
    <r>
      <t>пользование, 21.08.2023</t>
    </r>
  </si>
  <si>
    <t>2 817 623.34 руб.</t>
  </si>
  <si>
    <t>площадь:20422 кв.м.</t>
  </si>
  <si>
    <t>Земли населённых пунктов</t>
  </si>
  <si>
    <t xml:space="preserve"> Ритуальная деятельность</t>
  </si>
  <si>
    <t>42:01:0000000:1409-42/070/2023-1</t>
  </si>
  <si>
    <t>3</t>
  </si>
  <si>
    <t>32501000.1.1.3.</t>
  </si>
  <si>
    <r>
      <t>Российская Федерация, Кемеровская область-</t>
    </r>
    <r>
      <t xml:space="preserve">
</t>
    </r>
    <r>
      <t>Кузбасс, Беловский муниципальный район,</t>
    </r>
    <r>
      <t xml:space="preserve">
</t>
    </r>
    <r>
      <t>Старопестеревское сельское поселение.</t>
    </r>
  </si>
  <si>
    <t>42:01:0000000:1211 от 13.05.2020</t>
  </si>
  <si>
    <t>Беловский муниципальный округ</t>
  </si>
  <si>
    <t>Собственность, 23.05.2022</t>
  </si>
  <si>
    <t>1 518 652.7 руб.</t>
  </si>
  <si>
    <t>площадь: 757740 кв.м.</t>
  </si>
  <si>
    <t>Земли сельскохозяйственного назначения</t>
  </si>
  <si>
    <t xml:space="preserve">  Для сельскохозяйственного использования</t>
  </si>
  <si>
    <t>42:01:0000000:1211-42/076/2022-3</t>
  </si>
  <si>
    <t>4</t>
  </si>
  <si>
    <t>32501000.1.1.4.</t>
  </si>
  <si>
    <r>
      <t>Российская Федерация, Кемеровская область-</t>
    </r>
    <r>
      <t xml:space="preserve">
</t>
    </r>
    <r>
      <t>Кузбасс, Беловский муниципальный район,</t>
    </r>
    <r>
      <t xml:space="preserve">
</t>
    </r>
    <r>
      <t>Старобачатское сельское поселение</t>
    </r>
  </si>
  <si>
    <t>42:01:0000000:1334 от 12.01.2021</t>
  </si>
  <si>
    <t>Неживилов Александр Николаевич 1978-10-01</t>
  </si>
  <si>
    <r>
      <t>Договор аренды (субаренды)</t>
    </r>
    <r>
      <t xml:space="preserve">
</t>
    </r>
    <r>
      <t>Договор аренды земельного участка, 792-ОА,</t>
    </r>
    <r>
      <t xml:space="preserve">
</t>
    </r>
    <r>
      <t>2024-08-19</t>
    </r>
  </si>
  <si>
    <t>15 971 942,7 руб.</t>
  </si>
  <si>
    <t>площадь: 7605687 кв.м.</t>
  </si>
  <si>
    <t xml:space="preserve">  для сельскохозяйственного использования</t>
  </si>
  <si>
    <t>42:01:0000000:1334-42/087/2022-5</t>
  </si>
  <si>
    <t>5</t>
  </si>
  <si>
    <t>32501000.1.1.5.</t>
  </si>
  <si>
    <r>
      <t>Российская Федерация, Кемеровская область -</t>
    </r>
    <r>
      <t xml:space="preserve">
</t>
    </r>
    <r>
      <t>Кузбасс, Беловский муниципальный район,</t>
    </r>
    <r>
      <t xml:space="preserve">
</t>
    </r>
    <r>
      <t>Менчерепское сельское поселение</t>
    </r>
  </si>
  <si>
    <t>42:01:0000000:1348 от 13.12.2021</t>
  </si>
  <si>
    <r>
      <t>Общество с ограниченной ответственностью</t>
    </r>
    <r>
      <t xml:space="preserve">
</t>
    </r>
    <r>
      <t>"Птицефабрика Инская" 4202020053,</t>
    </r>
    <r>
      <t xml:space="preserve">
</t>
    </r>
    <r>
      <t>1024200552628</t>
    </r>
  </si>
  <si>
    <r>
      <t>Договор аренды (субаренды)</t>
    </r>
    <r>
      <t xml:space="preserve">
</t>
    </r>
    <r>
      <t>Договор аренды земель сельскохозяйственного</t>
    </r>
    <r>
      <t xml:space="preserve">
</t>
    </r>
    <r>
      <t>назначения, 706, 2022-04-13</t>
    </r>
  </si>
  <si>
    <t>6 842 500 руб.</t>
  </si>
  <si>
    <t>площадь: 2975000 кв.м.</t>
  </si>
  <si>
    <t>42:01:0000000:1348-42/078/2022-3</t>
  </si>
  <si>
    <t>6</t>
  </si>
  <si>
    <t>32501000.1.1.6.</t>
  </si>
  <si>
    <r>
      <t>Российская Федерация, Кемеровская область -</t>
    </r>
    <r>
      <t xml:space="preserve">
</t>
    </r>
    <r>
      <t>Кузбасс, Беловский м.о., д. Ивановка, ул.</t>
    </r>
    <r>
      <t xml:space="preserve">
</t>
    </r>
    <r>
      <t>Яблоневая, з/у 17</t>
    </r>
  </si>
  <si>
    <t>42:01:0000000:1355 от 05.03.2022</t>
  </si>
  <si>
    <t>Собственность, 02.08.2022</t>
  </si>
  <si>
    <t>130 653,6 руб.</t>
  </si>
  <si>
    <t>площадь: 1616 кв.м.</t>
  </si>
  <si>
    <t xml:space="preserve">  Для индивидуального жилищного строительства</t>
  </si>
  <si>
    <t>42:01:0000000:1355-42/080/2022-3</t>
  </si>
  <si>
    <t>7</t>
  </si>
  <si>
    <t>32501000.1.1.7.</t>
  </si>
  <si>
    <r>
      <t>Российская Федерация, Кемеровская область-</t>
    </r>
    <r>
      <t xml:space="preserve">
</t>
    </r>
    <r>
      <t>Кузбасс, Беловский м.о., д. Ивановка, ул.</t>
    </r>
    <r>
      <t xml:space="preserve">
</t>
    </r>
    <r>
      <t>Яблоневая, з/у 19</t>
    </r>
  </si>
  <si>
    <t>42:01:0000000:1356 от 05.03.2022</t>
  </si>
  <si>
    <t>131 462,1 руб.</t>
  </si>
  <si>
    <t>площадь: 1626 кв.м.</t>
  </si>
  <si>
    <t>42:01:0000000:1356-42/080/2022-3</t>
  </si>
  <si>
    <t>8</t>
  </si>
  <si>
    <t>32501000.1.1.8.</t>
  </si>
  <si>
    <r>
      <t>Российская Федерация, Кемеровская область -</t>
    </r>
    <r>
      <t xml:space="preserve">
</t>
    </r>
    <r>
      <t>Кузбасс, Беловский м.о., д. Ивановка, ул.</t>
    </r>
    <r>
      <t xml:space="preserve">
</t>
    </r>
    <r>
      <t>Яблоневая, з/у 21</t>
    </r>
  </si>
  <si>
    <t>42:01:0000000:1357 от 05.03.2022</t>
  </si>
  <si>
    <t>132 270,6 руб.</t>
  </si>
  <si>
    <t>площадь: 1636 кв.м.</t>
  </si>
  <si>
    <t>42:01:0000000:1357-42/080/2022-3</t>
  </si>
  <si>
    <t>9</t>
  </si>
  <si>
    <t>32501000.1.1.9.</t>
  </si>
  <si>
    <r>
      <t>Российская Федерация, Кемеровская область -</t>
    </r>
    <r>
      <t xml:space="preserve">
</t>
    </r>
    <r>
      <t>Кузбасс, Беловский м.о., д. Ивановка, ул.</t>
    </r>
    <r>
      <t xml:space="preserve">
</t>
    </r>
    <r>
      <t>Яблоневая, з/у 27</t>
    </r>
  </si>
  <si>
    <t>42:01:0000000:1358 от 05.03.2022</t>
  </si>
  <si>
    <t>124 266,45 руб.</t>
  </si>
  <si>
    <t>площадь: 1537 кв.м.</t>
  </si>
  <si>
    <t>42:01:0000000:1358-42/080/2022-3</t>
  </si>
  <si>
    <t>10</t>
  </si>
  <si>
    <t>32501000.1.1.10.</t>
  </si>
  <si>
    <r>
      <t>Российская Федерация, Кемеровская область –</t>
    </r>
    <r>
      <t xml:space="preserve">
</t>
    </r>
    <r>
      <t>Кузбасс, Беловский м.о., д. Ивановка, ул.</t>
    </r>
    <r>
      <t xml:space="preserve">
</t>
    </r>
    <r>
      <t>Яблоневая, з/у 1</t>
    </r>
  </si>
  <si>
    <t>42:01:0000000:1360 от 05.03.2022</t>
  </si>
  <si>
    <t>156 283,05 руб.</t>
  </si>
  <si>
    <t>площадь:  1933 кв.м.</t>
  </si>
  <si>
    <t>42:01:0000000:1360-42/080/2022-3</t>
  </si>
  <si>
    <t>11</t>
  </si>
  <si>
    <t>32501000.1.1.11.</t>
  </si>
  <si>
    <r>
      <t>Российская Федерация, Кемеровская область-</t>
    </r>
    <r>
      <t xml:space="preserve">
</t>
    </r>
    <r>
      <t>Кузбасс, Беловский м.о., д. Ивановка, ул.</t>
    </r>
    <r>
      <t xml:space="preserve">
</t>
    </r>
    <r>
      <t>Яблоневая, з/у 7</t>
    </r>
  </si>
  <si>
    <t>42:01:0000000:1362 от 05.03.2022</t>
  </si>
  <si>
    <r>
      <t>Рябикова Светлана Алексеевна 1982-05-17,</t>
    </r>
    <r>
      <t xml:space="preserve">
</t>
    </r>
    <r>
      <t>гор. Кемерово, 848000000643, Российская</t>
    </r>
    <r>
      <t xml:space="preserve">
</t>
    </r>
    <r>
      <t>Федерация</t>
    </r>
  </si>
  <si>
    <r>
      <t>Договор аренды (субаренды)</t>
    </r>
    <r>
      <t xml:space="preserve">
</t>
    </r>
    <r>
      <t>Договор аренды земельного участка, 372,</t>
    </r>
    <r>
      <t xml:space="preserve">
</t>
    </r>
    <r>
      <t>2023-04-19</t>
    </r>
  </si>
  <si>
    <t>130 411,05 руб.</t>
  </si>
  <si>
    <t>площадь: 1613 кв.м.</t>
  </si>
  <si>
    <t>42:01:0000000:1362-42/080/2022-3</t>
  </si>
  <si>
    <t>12</t>
  </si>
  <si>
    <t>32501000.1.1.12.</t>
  </si>
  <si>
    <r>
      <t>Российская Федерация, Кемеровская область -</t>
    </r>
    <r>
      <t xml:space="preserve">
</t>
    </r>
    <r>
      <t>Кузбасс, Беловский м.о., д. Ивановка, ул.</t>
    </r>
    <r>
      <t xml:space="preserve">
</t>
    </r>
    <r>
      <t>Яблоневая, з/у 9</t>
    </r>
  </si>
  <si>
    <t>42:01:0000000:1363 от 05.03.2022</t>
  </si>
  <si>
    <r>
      <t>Чекашева Павлина Григорьевна 1939-04-11,</t>
    </r>
    <r>
      <t xml:space="preserve">
</t>
    </r>
    <r>
      <t>848000000643, Российская Федерация</t>
    </r>
  </si>
  <si>
    <r>
      <t>Договор аренды (субаренды)</t>
    </r>
    <r>
      <t xml:space="preserve">
</t>
    </r>
    <r>
      <t>Договор аренды земельного участка, 424,</t>
    </r>
    <r>
      <t xml:space="preserve">
</t>
    </r>
    <r>
      <t>2023-11-23</t>
    </r>
  </si>
  <si>
    <t>129 360 руб.</t>
  </si>
  <si>
    <t>площадь: 1600 кв.м.</t>
  </si>
  <si>
    <t>42:01:0000000:1363-42/080/2022-3</t>
  </si>
  <si>
    <t>13</t>
  </si>
  <si>
    <t>32501000.1.1.13.</t>
  </si>
  <si>
    <r>
      <t>Российская Федерация, Кемеровская область-</t>
    </r>
    <r>
      <t xml:space="preserve">
</t>
    </r>
    <r>
      <t>Кузбасс, Беловский муниципальный округ</t>
    </r>
  </si>
  <si>
    <t>42:01:0000000:1383 от 31.08.2022</t>
  </si>
  <si>
    <t>Собственность, 14.12.2022</t>
  </si>
  <si>
    <t>4 348 340,64 руб.</t>
  </si>
  <si>
    <t>площадь: 9879 кв.м.</t>
  </si>
  <si>
    <r>
      <t xml:space="preserve">  В целях ведения горных работ по добыче</t>
    </r>
    <r>
      <t xml:space="preserve">
</t>
    </r>
    <r>
      <t>каменного угля открытым способом</t>
    </r>
  </si>
  <si>
    <t>42:01:0000000:1383-42/082/2022-1</t>
  </si>
  <si>
    <t>14</t>
  </si>
  <si>
    <t>32501000.1.1.14.</t>
  </si>
  <si>
    <t>Кемеровская обл, р-н Беловский, ООО "Байат"</t>
  </si>
  <si>
    <t>42:01:0000000:388 от 12.04.2004</t>
  </si>
  <si>
    <t>Чебелькова Марина Макаровна 1972-10-24, Чебелькова Марина Макаровна 1972-10-24, Чебельков Александр Владимирович 1992-06-17, Беловский муниципальный округ, Караваева Татьяна Алексеевна 1962-02-01, Тыдыков Александр Филиппович 1981-06-06, Манина Надежда Семеновна 1959-07-18, Тыдыков Александр Филиппович 1981-06-06, Тыдыков Игорь Филиппович 1983-04-16, Баксарина Ольга Николаевна 1986-11-24, Баксарин Вадим Николаевич 1990-02-21, Баксарина Анна Васильевна 1962-01-02, Султангулова Прасковья Семеновна 1957-01-04, Бараева Нина Сергеевна 1954-02-24, Тодышев Василий Макарович 1969-07-29, Шадеева Ольга Иосифовна 1979-10-09, Шадеева Ольга Иосифовна 1979-10-09, Шадеева Ольга Иосифовна 1979-10-09, Шадеева Ольга Иосифовна 1979-10-09, Якушева Раиса Федоровна 1958-06-14, Актешев Сергей Владимирович 1973-10-19, Менькин Николай Петрович 1967-02-04, Баксарина Надежда Каримовна 1960-04-08, Баксарина Надежда Каримовна 1960-04-08, Чебелькова Нина Ивановна 1957-08-10, Якучакова Надежда Ивановна 1933-01-01, Шадеев Сергей Семенович 1966-04-29, Волосков Юрий Васильевич 1990-01-10, Чебельков Михаил Иванович 1960-03-08, Чебелькова Нина Ивановна 1957-08-10</t>
  </si>
  <si>
    <r>
      <t>Общая долевая собственность, 03.06.2024, Общая долевая собственность, 03.06.2024, Общая долевая собственность, 19.09.2023, Общая долевая собственность, 05.04.2022, Общая долевая собственность, 08.09.2021, Общая долевая собственность, 19.06.2019, Общая долевая собственность, 15.03.2019, Общая долевая собственность, 09.07.2018, Общая долевая собственность, 05.07.2018, Общая долевая собственность, 20.12.2017, Общая долевая собственность, 20.12.2017, Общая долевая собственность, 20.12.2017, Общая долевая собственность, 12.07.2016, Общая долевая собственность, 07.05.2015, Общая долевая собственность, 11.12.2014, Общая долевая собственность, 22.06.2014, Общая долевая собственность, 22.06.2014, Общая долевая собственность, 22.06.2014, Общая долевая собственность, 22.06.2014, Общая долевая собственность, 22.09.2013, Общая долевая собственность, 12.05.2013, Общая долевая собственность, 25.04.2013, Общая долевая собственность, 20.11.2012</t>
    </r>
    <r>
      <rPr>
        <b val="true"/>
        <color theme="1" tint="0"/>
        <sz val="11"/>
        <scheme val="minor"/>
      </rPr>
      <t>, Общая долевая собственность, 14.08.2012, Общая долевая собственность, 12.06.2012, Общая долевая собственность, 28.05.2012, Общая долевая собственность, 15.12.2009, Общая долевая собственность, 02.12.2008, Общая долевая собственность, 27.11.2003, Общая долевая собственность, 27.11.2003</t>
    </r>
  </si>
  <si>
    <t>31 684,48 руб.</t>
  </si>
  <si>
    <t>площадь: 12776 кв.м.</t>
  </si>
  <si>
    <t>42:01:0000000:388-42/072/2022-24</t>
  </si>
  <si>
    <t>15</t>
  </si>
  <si>
    <t>32501000.1.1.15.</t>
  </si>
  <si>
    <r>
      <t>Кемеровская обл, р-н Беловский, колхоз</t>
    </r>
    <r>
      <t xml:space="preserve">
</t>
    </r>
    <r>
      <t>"Пермяковский"</t>
    </r>
  </si>
  <si>
    <t>42:01:0000000:430</t>
  </si>
  <si>
    <t>90 482 120,48 руб.</t>
  </si>
  <si>
    <t>площадь: 37263599 кв.м.</t>
  </si>
  <si>
    <t>42:01:0000000:430-42/082/2023-102</t>
  </si>
  <si>
    <t>16</t>
  </si>
  <si>
    <t>32501000.1.1.16.</t>
  </si>
  <si>
    <t>42:01:0000000:430 от 02.08.2006</t>
  </si>
  <si>
    <r>
      <t>Савельев Андрей Викторович 1988-08-14, Ермаков Олег Олегович 1993-09-27, Агеева Дарья Дмитриевна 2014-12-15, Пещеренкова Елена Геннадьевна 1971-05-12, Баталова Людмила Максимовна 1950-02-23, Прибе Екатерина Сергеевна 1998-10-16, Общество с ограниченной ответственностью</t>
    </r>
    <r>
      <t xml:space="preserve">
</t>
    </r>
    <r>
      <t>"СЕЛЬСКОХОЗЯЙСТВЕННОЕ ПРЕДПРИЯТИЕ ГЕФЕСТ"</t>
    </r>
    <r>
      <t xml:space="preserve">
</t>
    </r>
    <r>
      <t>4223045570, 1074223003865, Общество с ограниченной ответственностью</t>
    </r>
    <r>
      <t xml:space="preserve">
</t>
    </r>
    <r>
      <t>"Сельскохозяйственное предприятие Гефест"</t>
    </r>
    <r>
      <t xml:space="preserve">
</t>
    </r>
    <r>
      <t>4223045570, 1074223003865, ООО "Сельскохозяйственное предприятие</t>
    </r>
    <r>
      <t xml:space="preserve">
</t>
    </r>
    <r>
      <t>Гефест" 4223045570, 1074223003865, Спасенникова Ирина Владимировна 1972-02-01, Ермаков Сергей Петрович 1968-02-01, ООО "Сельскохозяйственное предприятие</t>
    </r>
    <r>
      <t xml:space="preserve">
</t>
    </r>
    <r>
      <t>Гефест" 4231001665, 1024200541584, Фатьянов Валерий Владимирович 1963-06-28, Общество с ограниченной отвественность</t>
    </r>
    <r>
      <t xml:space="preserve">
</t>
    </r>
    <r>
      <t>"СЕЛЬСКОХОЗЯЙСТВЕННОЕ ПРЕДПРИЯТИЕ ГЕФЕСТ"</t>
    </r>
    <r>
      <t xml:space="preserve">
</t>
    </r>
    <r>
      <t>4223045570, 1074223003865, Общество с ограниченной отвественность</t>
    </r>
    <r>
      <t xml:space="preserve">
</t>
    </r>
    <r>
      <t>"СЕЛЬСКОХОЗЯЙСТВЕННОЕ ПРЕДПРИЯТИЕ ГЕФЕСТ"</t>
    </r>
    <r>
      <t xml:space="preserve">
</t>
    </r>
    <r>
      <t>4223045570, 1074223003865, Общество с ограниченной отвественность</t>
    </r>
    <r>
      <t xml:space="preserve">
</t>
    </r>
    <r>
      <t>"СЕЛЬСКОХОЗЯЙСТВЕННОЕ ПРЕДПРИЯТИЕ ГЕФЕСТ"</t>
    </r>
    <r>
      <t xml:space="preserve">
</t>
    </r>
    <r>
      <t>4223045570, 1074223003865, Барсукова Алеся Геннадьевна 1990-11-15, ООО "СП ГЕФЕСТ" 4223045570, 1074223003865, Общество с ограниченной ответственностью</t>
    </r>
    <r>
      <t xml:space="preserve">
</t>
    </r>
    <r>
      <t>"Сельскохозяйственное предприятие Гефест"</t>
    </r>
    <r>
      <t xml:space="preserve">
</t>
    </r>
    <r>
      <t>4223045570, 1074223003865, Попова Любовь Алексеевна 1987-12-11, Ярина Лариса Николаевна 1963-02-13, Щепкова Любовь Андреевна 1959-06-11, Устюжанина Галина Алексеевна 1989-03-20, Попова Любовь Алексеевна 1987-12-11, Чадайкин Андрей Терентьевич 1956-11-07, Карачкина Нина Анатольевна 1986-08-21, Мясина Любовь Леонидовна 1963-03-04, Петякшев Сергей Валерьевич 1972-08-09, Логинова Марина Сергеевна 1964-08-19, Кравцова Екатерина Ивановна 1961-06-06, Старцева Тамара Ивановна 1968-11-11, Карачкина Нина Анатольевна 1986-08-21, Климова Надежда Васильевна 1955-12-08, Лисникова Светлана Геннадьевна 1972-06-01, Мальцева Таисья Яковлевна 1933-11-20, Мальцева Таисья Яковлевна 1933-11-20, Ватолин Александр Николаевич 1972-01-23, Абрамова Наталья Васильевна 1973-03-17, Макарова Надежда Николаевна 1966-03-08, Макарова Надежда Николаевна 1966-03-08, Суслова Валентина Никифоровна 1958-10-21, Качкина Ольга Егоровна 1951-09-09, Охотникова Надежда Геннадьевна 1974-05-01, Рыбкина Наталья Александровна 1960-08-12, Егорова Людмила Васильевна 1957-01-07, Цыганова Светлана Вячеславовна 1972-03-19, Вечкутов Сергей Александрович 1965-08-16, Ермаков Иван Афанасьевич 1965-07-20, Шепелева Галина Анатольевна 1964-04-02, Матлахов Владимир Алексеевич 1951-08-15, Матлахова Татьяна Михайловна 1958-05-29, Черепанова Надежда Александровна 1982-05-19, Черепанова Надежда Александровна 1982-05-19, Алексеева Наталья Николаевна 1969-12-14, Климова Надежда Васильевна 1955-12-08, Климов Сергей Николаевич 1960-09-03, Ефремова Валентина Васильевна 1931-02-28, Бузиян Татьяна Васильевна 1962-08-10, Ермаков Олег Владимирович 1967-01-10, Ермакова Марина Михайловна 1971-08-16, Ефремова Валентина Васильевна 1931-02-28, Лесникова Нина Васильевна 1944-01-01, Габов Виталий Викторович 1976-06-10, Щепков Евгений Михайлович 1970-06-03, Гусева Елена Николаевна 1972-01-28, Лучкин Василий Кириллович 1936-01-21, Новиков Иван Семенович 1967-06-11, Лонягина Клавдия Петровна 1930-01-13, Носенко Людмила Алексеевна 1982-11-10, Качкин Юрий Алексеевич 1947-02-22, Бухарина Татьяна Алексеевна 1960-02-01, Вяльмискин Геннадий Алексеевич 1952-11-20, Хуголь Наталья Александровна 1988-05-13, Ломакина Светлана Николаевна 1966-04-19, Федоренко Надежда Васильевна 1958-10-08, Генке Эдвин Гербертович 1948-12-20, Мастихина Валентина Васильевна 1933-10-10, Ермаков Валерий Петрович 1965-11-07, Аредакова Раиса Сергеевна 1937-01-15, Карачкина Нина Анатольевна 1986-08-21, Бочкарев Сергей Иванович 1962-05-17, Князькова Нина Николаевна 1957-08-19, Трошева Мария Степановна 1926-06-26, Трошев Николай Васильевич 1958-10-12, Литвинова Татьяна Егоровна 1952-09-04</t>
    </r>
  </si>
  <si>
    <t>Общая долевая собственность, 21.01.2025, Общая долевая собственность, 18.11.2024, Общая долевая собственность, 09.10.2024, Общая долевая собственность, 12.08.2024, Общая долевая собственность, 22.07.2024, Общая долевая собственность, 07.02.2024, Общая долевая собственность, 11.12.2023, Общая долевая собственность, 24.10.2023, Общая долевая собственность, 16.01.2023, Общая долевая собственность, 16.08.2022, Общая долевая собственность, 02.08.2022, Общая долевая собственность, 21.06.2022, Общая долевая собственность, 07.06.2022, Общая долевая собственность, 06.05.2022, Общая долевая собственность, 06.05.2022, Общая долевая собственность, 05.05.2022, Общая долевая собственность, 01.04.2022, Общая долевая собственность, 11.01.2022, Общая долевая собственность, 27.08.2021, Общая долевая собственность, 19.07.2021, Общая долевая собственность, 26.11.2020, Общая долевая собственность, 17.02.2020, Общая долевая собственность, 17.12.2019, Общая долевая собственность, 17.12.2019, Общая долевая собственность, 01.10.2018, Общая долевая собственность, 10.07.2018,  Общая долевая собственность, 08.11.2017, Общая долевая собственность, 29.03.2017, Общая долевая собственность, 19.10.2016, Общая долевая собственность, 01.08.2016, Общая долевая собственность, 07.06.2016, Общая долевая собственность, 19.05.2016, Общая долевая собственность, 11.05.2016, Общая долевая собственность, 23.10.2014, Общая долевая собственность, 27.08.2014, Общая долевая собственность, 27.08.2014, Общая долевая собственность, 23.07.2014, Общая долевая собственность, 02.06.2014, Общая долевая собственность, 25.03.2014, Общая долевая собственность, 25.03.2014,Общая долевая собственность, 18.09.2013, Общая долевая собственность, 01.09.2013, Общая долевая собственность, 18.08.2013, Общая долевая собственность, 01.07.2013, Общая долевая собственность, 19.03.2013, Общая долевая собственность, 23.12.2012, Общая долевая собственность, 06.12.2012, Общая долевая собственность, 20.09.2012, Общая долевая собственность, 09.09.2012, Общая долевая собственность, 18.07.2012, Общая долевая собственность, 18.07.2012, Общая долевая собственность, 04.07.2012, Общая долевая собственность, 04.07.2012, Общая долевая собственность, 02.07.2012, Общая долевая собственность, 20.06.2012, Общая долевая собственность, 18.06.2012, Общая долевая собственность, 07.06.2012, Общая долевая собственность, 16.05.2012, Общая долевая собственность, 14.05.2012, Общая долевая собственность, 11.05.2012, Общая долевая собственность, 04.05.2012, Общая долевая собственность, 03.05.2012, Общая долевая собственность, 17.04.2012, Общая долевая собственность, 04.04.2012, Общая долевая собственность, 02.03.2012, Общая долевая собственность, 17.01.2012, Общая долевая собственность, 18.05.2011, Общая долевая собственность, 28.09.2010, Общая долевая собственность, 08.09.2010, Общая долевая собственность, 02.09.2010, Общая долевая собственность, 26.04.2010, Общая долевая собственность, 26.04.2010, Общая долевая собственность, 02.04.2010, Общая долевая собственность, 02.04.2010, Общая долевая собственность, 25.10.2009, Общая долевая собственность, 09.07.2009, Общая долевая собственность, 05.04.2009, Общая долевая собственность, 24.04.2008, Общая долевая собственность, 27.06.2004, Общая долевая собственность, 10.03.2004, Общая долевая собственность, 06.08.2001, Общая долевая собственность, 21.06.2001, Общая долевая собственность, 29.06.2000, Общая долевая собственность, 29.06.2000, Общая долевая собственность, 27.02.2000</t>
  </si>
  <si>
    <t>42:01:0000000:430-42/082/2023-101</t>
  </si>
  <si>
    <t>17</t>
  </si>
  <si>
    <t>32501000.1.1.17.</t>
  </si>
  <si>
    <r>
      <t>Кемеровская обл, р-н Беловский, колхоз</t>
    </r>
    <r>
      <t xml:space="preserve">
</t>
    </r>
    <r>
      <t>"им.Ильича"</t>
    </r>
  </si>
  <si>
    <t>42:01:0000000:458</t>
  </si>
  <si>
    <t>336 196,24 руб.</t>
  </si>
  <si>
    <t>площадь: 1477453 кв.м.</t>
  </si>
  <si>
    <t xml:space="preserve">  Земли сельскохозяйственного назначения</t>
  </si>
  <si>
    <t>42:01:0000000:458-42/082/2022-134</t>
  </si>
  <si>
    <t>18</t>
  </si>
  <si>
    <t>32501000.1.1.18.</t>
  </si>
  <si>
    <t>42:01:0000000:458-42/074/2022-123</t>
  </si>
  <si>
    <t>19</t>
  </si>
  <si>
    <t>32501000.1.1.19.</t>
  </si>
  <si>
    <t>42:01:0000000:458-42/074/2022-122</t>
  </si>
  <si>
    <t>20</t>
  </si>
  <si>
    <t>32501000.1.1.20.</t>
  </si>
  <si>
    <t>42:01:0000000:458 от 24.10.2006</t>
  </si>
  <si>
    <r>
      <t>Захарова Людмила Игнатьевна 1964-02-23, Кашко Галина Васильевна 1953-07-09, Муниципальное образование Беловский</t>
    </r>
    <r>
      <t xml:space="preserve">
</t>
    </r>
    <r>
      <t>муниципальный округ Кемеровской</t>
    </r>
    <r>
      <t xml:space="preserve">
</t>
    </r>
    <r>
      <t>области-Кузбасса, Самосюк Галина Петровна 1963-06-30, Бартасова Дарья Борисовна 2009-03-16, Макаров Сергей Николаевич 1972-06-26, Беловский муниципальный округ, Беловский муниципальный округ, Беловский муниципальный округ, Беловский муниципальный округ, Усупов Сергей Халатович 1972-07-06, Алексеев Анатолий Георгиевич 1978-05-17, Волосенков Владимир Витальевич 1966-06-28, Каргачакова Анна Афанасьевна 1954-05-05, Старцев Павел Иванович 1954-05-04, Андреева Татьяна Алексеевна 1950-12-25, Иванов Анатолий Егорович 1963-05-29, Иванов Виктор Егорович 1970-05-28, Иванченко Надежда Егоровна 1961-01-07, Конев Александр Семенович 1967-02-18, Борисенко Анна Ивановна 1926-03-19, Помозов Александр Федорович 1963-01-11, Трофимов Александр Игоревич 1993-02-10, Долгая Надежда Валентиновна 1958-02-20, Турзунов Геннадий Дмитриевич 1949-04-24, Васюкевич Людмила Дмитриевна 1968-06-03, Киршин Николай Евгеньевич 1967-12-15, Кудряшов Иван Дмитриевич 1928-06-15, Оснач Евдокия Николаевна 1935-03-04, Девятайкина Светлана Ивановна 1954-03-12, Борисенко Пелагея Устиновна 1939-10-03, Ахременко Людмила Яковлевна 1951-04-24, Кашко Алексей Павлович 1973-07-28, Свороб Нафиса Александровна 1960-12-10, Грибанов Борис Владимирович 1968-12-02, Чемонова Анисья Дмитриевна 1945-12-01, Веников Николай Александрович 1961-12-09, Борисенко Анна Ивановна 1926-03-19, Борисенко Анна Ивановна 1926-03-19, Белова Татьяна Николаевна 1955-03-07, Кулагин Анатолий Васильевич 1963-07-01, Кулагин Анатолий Васильевич 1963-07-01, Лейбутина Татьяна Павловна 1934-06-25, Тыдыкова Надежда Васильевна 1977-01-28, Максимова Ефросинья Алексеевна 1936-05-21, Шеповаленко Валентина Михайловна 1952-11-13, Егорова Екатерина Михайловна 1982-08-25, Борило Анна Анисимовна 1932-05-21</t>
    </r>
  </si>
  <si>
    <t>Общая долевая собственность, 27.06.2024, Общая долевая собственность, 01.04.2024, Общая долевая собственность, 09.02.2024, Общая долевая собственность, 28.11.2023, Общая долевая собственность, 11.07.2023, Общая долевая собственность, 11.01.2023, Общая долевая собственность, 03.10.2022, Общая долевая собственность, 23.08.2022, Общая долевая собственность, 23.08.2022, Общая долевая собственность, 05.08.2022, Общая долевая собственность, 23.06.2022, Общая долевая собственность, 28.03.2022, Общая долевая собственность, 05.03.2022, Общая долевая собственность, 23.04.2020, Общая долевая собственность, 12.08.2019, Общая долевая собственность, 12.03.2018, Общая долевая собственность, 23.06.2016, Общая долевая собственность, 23.06.2016, Общая долевая собственность, 23.06.2016, Общая долевая собственность, 07.06.2016, Общая долевая собственность, 10.06.2014, Общая долевая собственность, 23.02.2014, Общая долевая собственность, 05.02.2014, Общая долевая собственность, 20.01.2014, Общая долевая собственность, 29.08.2013, Общая долевая собственность, 17.06.2013, Общая долевая собственность, 12.06.2013, Общая долевая собственность, 30.01.2013, Общая долевая собственность, 27.12.2012, Общая долевая собственность, 24.12.2012, Общая долевая собственность, 07.11.2012, Общая долевая собственность, 04.10.2012, Общая долевая собственность, 29.12.2011, Общая долевая собственность, 27.12.2011, Общая долевая собственность, 09.03.2010, Общая долевая собственность, 07.07.2009, Общая долевая собственность, 11.02.2009, Общая долевая собственность, 20.11.2007, Общая долевая собственность, 14.08.2007, Общая долевая собственность, 26.02.2007, Общая долевая собственность, 18.11.2004, Общая долевая собственность, 18.11.2004, Общая долевая собственность, 23.07.2003, Общая долевая собственность, 17.04.2002, Общая долевая собственность, 19.03.2001, Общая долевая собственность, 20.08.2000, Общая долевая собственность, 20.08.2000, Общая долевая собственность, 07.02.2000</t>
  </si>
  <si>
    <t>42:01:0000000:458-42/073/2022-120</t>
  </si>
  <si>
    <t>21</t>
  </si>
  <si>
    <t>32501000.1.1.21.</t>
  </si>
  <si>
    <r>
      <t>Кемеровская обл, р-н Беловский, колхоз</t>
    </r>
    <r>
      <t xml:space="preserve">
</t>
    </r>
    <r>
      <t>"Бачатский"</t>
    </r>
  </si>
  <si>
    <t>42:01:0000000:459</t>
  </si>
  <si>
    <t>72 421 657,48 руб.</t>
  </si>
  <si>
    <t>площадь: 37245552 кв.м.</t>
  </si>
  <si>
    <t>42:01:0000000:459-42/080/2022-44</t>
  </si>
  <si>
    <t>22</t>
  </si>
  <si>
    <t>32501000.1.1.22.</t>
  </si>
  <si>
    <t>42:01:0000000:459 от 29.10.2006</t>
  </si>
  <si>
    <t>42:01:0000000:459-42/080/2022-42</t>
  </si>
  <si>
    <t>23</t>
  </si>
  <si>
    <t>32501000.1.1.23.</t>
  </si>
  <si>
    <r>
      <t xml:space="preserve">Есина Татьяна Дмитриевна 1955-09-29, Матвеев Владимир Петрович 1955-09-26, Матвеев Владимир Петрович 1955-09-26, Гырдымова Алевтина Александровна 1962-11-28, Чепкасова Анна Александровна 1984-07-12, Логунова Зоя Николаевна 1963-11-26, Синкина Надежда Григорьевна 1955-03-30, Беловский муниципальный округ, Петаев Анатолий Борисович 1948-01-25, Петаев Анатолий Борисович 1948-01-25, Миронова Надежда Андреевна 1958-01-04, Герасимова Анна Васильевна 1937-09-02, Макаров Роман Петрович 1986-05-06, Чурсина Оксана Васильевна 1977-09-26, Чурсин Алексей Васильевич 1972-05-11, Дровкина Надежда Филатовна 1965-04-17, Дровкина Надежда Филатовна 1965-04-17, Егорова Надежда Ивановна 1956-05-15, Егоров Иван Сергеевич 1977-07-29, Егоров Вячеслав Сергеевич 1980-06-01, Егорова Надежда Ивановна 1956-05-15, Кичкин Иван Матвеевич 1948-11-09, Ударцева Светлана Анатольевна 1966-08-28, Белослудцева Евдокия Алексеевна 1953-11-11, Рачеева Людмила Васильевна 1946-08-20, Гонтарюк Наталья Владимировна 1975-03-06, Гаденова Мария Германовна 1945-09-14, Аксенова Зинаида Георгиевна 1939-11-15, Сафронова Надежда Васильевна 1969-01-21, Летяйкин Виктор Васильевич 1955-06-09, Летяйкина Надежда Васильевна 1960-12-15, Кузнецов Анатолий Васильевич 1949-02-26, Митюкова Людмила Ардалионовна 1958-03-24, Митюкова Мария Аркадьевна 1934-11-08, Конарь Вера Максимовна 1946-11-15, Конарь Степан Андреевич 1938-07-04, Дильф Лидия Ивановна 1958-11-06, Хлопотова Раиса Ионовна 1949-07-03, Калинина Надежда Анатольевна 1940-07-09, Лифо Зоя Ивановна 1936-07-31, Ялфимова Антонина Федоровна 1925-12-16, Меринова Нина Викторовна 1955-05-11, </t>
    </r>
    <r>
      <rPr>
        <b val="true"/>
        <color theme="1" tint="0"/>
        <sz val="11"/>
        <scheme val="minor"/>
      </rPr>
      <t>Шалагин Владимир Федорович 1947-08-15, Быткова Людмила Кирилловна 1947-08-06, Епачинцева Елена Арсентьевна 1940-06-27, Матвеева Екатерина Викторовна 1989-09-25, Матвеева Ольга Викторовна 1992-01-04, Матвеева Светлана Иосифовна 1969-09-08, Лицкевич Ольга Васильевна 1934-01-01</t>
    </r>
  </si>
  <si>
    <t xml:space="preserve">Общая долевая собственность, 27.05.2024, Общая долевая собственность, 24.01.2024, Общая долевая собственность, 15.11.2023, Общая долевая собственность, 19.09.2023, Общая долевая собственность, 14.08.2023, Общая долевая собственность, 15.06.2023, Общая долевая собственность, 10.08.2022, Общая долевая собственность, 27.04.2022, Общая долевая собственность, 15.04.2022, Общая долевая собственность, 02.11.2018, Общая долевая собственность, 27.02.2018, Общая долевая собственность, 29.05.2017, Общая долевая собственность, 15.03.2017, Общая долевая собственность, 18.04.2016, Общая долевая собственность, 18.04.2016, Общая долевая собственность, 08.09.2015, Общая долевая собственность, 08.09.2015, Общая долевая собственность, 04.02.2014, Общая долевая собственность, 04.02.2014, Общая долевая собственность, 04.02.2014, Общая долевая собственность, 04.02.2014, Общая долевая собственность, 09.12.2013, Общая долевая собственность, 08.09.2013, Общая долевая собственность, 06.05.2013, Общая долевая собственность, 24.04.2013, Общая долевая собственность, 13.03.2013, Общая долевая собственность, 25.02.2013, Общая долевая собственность, 18.12.2012, Общая долевая собственность, 05.12.2012, Общая долевая собственность, 07.11.2012, Общая долевая собственность, 07.11.2012, Общая долевая собственность, 09.09.2012, Общая долевая собственность, 03.09.2012, Общая долевая собственность, 02.09.2012, Общая долевая собственность, 15.08.2012, Общая долевая собственность, 15.08.2012, Общая долевая собственность, 15.04.2012, Общая долевая собственность, 20.04.2011, Общая долевая собственность, 14.09.2010, Общая долевая собственность, 27.04.2009, Общая долевая собственность, 11.01.2007, Общая долевая собственность, 30.12.2003, Общая долевая собственность, 27.03.2003, Общая долевая собственность, 19.05.2002, Общая долевая собственность, 10.03.2002, Общая долевая собственность, 05.08.2001, Общая долевая собственность, 05.08.2001, Общая долевая собственность, 05.08.2001, Общая долевая собственность, 17.04.2001, </t>
  </si>
  <si>
    <t>42:01:0000000:459-42/080/2022-41</t>
  </si>
  <si>
    <t>24</t>
  </si>
  <si>
    <t>32501000.1.1.24.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</si>
  <si>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с. Пермяки.</t>
    </r>
  </si>
  <si>
    <t>42:01:0000000:57 от 21.11.2004</t>
  </si>
  <si>
    <t>Собственность, 17.03.2023</t>
  </si>
  <si>
    <t>8 919 170,7 руб.</t>
  </si>
  <si>
    <t>площадь: 19030 кв.м.</t>
  </si>
  <si>
    <t xml:space="preserve">  Под горнолыжную базу</t>
  </si>
  <si>
    <t>42:01:0000000:57-42/082/2023-2</t>
  </si>
  <si>
    <t>32501000.1.1.25.</t>
  </si>
  <si>
    <r>
      <t>Российская Федерация, Кемеровская область -</t>
    </r>
    <r>
      <t xml:space="preserve">
</t>
    </r>
    <r>
      <t>Кузбасс, Беловский м.о., п. Старобачаты, ул.</t>
    </r>
    <r>
      <t xml:space="preserve">
</t>
    </r>
    <r>
      <t>Томская, з/у 14б</t>
    </r>
  </si>
  <si>
    <t>42:01:0101001:1207 от 14.09.2005</t>
  </si>
  <si>
    <r>
      <t>Муниципальное бюджетное общеобразовательное</t>
    </r>
    <r>
      <t xml:space="preserve">
</t>
    </r>
    <r>
      <t>учреждение "Старобачатская средняя</t>
    </r>
    <r>
      <t xml:space="preserve">
</t>
    </r>
    <r>
      <t>общеобразовательная школа" 4231004793,</t>
    </r>
    <r>
      <t xml:space="preserve">
</t>
    </r>
    <r>
      <t>1024200541903</t>
    </r>
  </si>
  <si>
    <r>
      <t>Постоянное (бессрочное)</t>
    </r>
    <r>
      <t xml:space="preserve">
</t>
    </r>
    <r>
      <t>пользование, 12.04.2022</t>
    </r>
  </si>
  <si>
    <t>17 859 302,66 руб.</t>
  </si>
  <si>
    <t>площадь: 25622 кв.м.</t>
  </si>
  <si>
    <t>Под ранее построенную школу</t>
  </si>
  <si>
    <t>42:01:0101001:1207-42/076/2022-2</t>
  </si>
  <si>
    <t>32501000.1.1.26.</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</si>
  <si>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п. Старобачаты, ул. Загорная, д. 1а..</t>
    </r>
  </si>
  <si>
    <t>42:01:0101001:2426 от 20.03.2006</t>
  </si>
  <si>
    <t>2 562 141,57 руб.</t>
  </si>
  <si>
    <t>площадь: 3823 кв.м.</t>
  </si>
  <si>
    <r>
      <t>Под строительство жилого спального корпуса</t>
    </r>
    <r>
      <t xml:space="preserve">
</t>
    </r>
    <r>
      <t>для детей-сирот.</t>
    </r>
  </si>
  <si>
    <t>42:01:0101001:2426-42/082/2023-2</t>
  </si>
  <si>
    <t>32501000.1.1.27.</t>
  </si>
  <si>
    <r>
      <t>Кемеровская область, р-н Беловский, п</t>
    </r>
    <r>
      <t xml:space="preserve">
</t>
    </r>
    <r>
      <t>Старобачаты, ул Вокзальная, д 24</t>
    </r>
  </si>
  <si>
    <t>42:01:0101001:2450 от 12.09.2006</t>
  </si>
  <si>
    <r>
      <t>Муниципальное бюджетное общеобразовательное</t>
    </r>
    <r>
      <t xml:space="preserve">
</t>
    </r>
    <r>
      <t>учреждение "Бачатская основная</t>
    </r>
    <r>
      <t xml:space="preserve">
</t>
    </r>
    <r>
      <t>общеобразовательная школа" 4231005123,</t>
    </r>
    <r>
      <t xml:space="preserve">
</t>
    </r>
    <r>
      <t>1024200541815</t>
    </r>
  </si>
  <si>
    <r>
      <t>Постоянное (бессрочное)</t>
    </r>
    <r>
      <t xml:space="preserve">
</t>
    </r>
    <r>
      <t>пользование, 12.09.2018</t>
    </r>
  </si>
  <si>
    <t xml:space="preserve">площадь: 6610 кв.м. </t>
  </si>
  <si>
    <t>образование и просвещение</t>
  </si>
  <si>
    <t>42:01:0101001:2450-42/082/2023-3</t>
  </si>
  <si>
    <t>32501000.1.1.28.</t>
  </si>
  <si>
    <r>
      <t>Кемеровская область, Беловский район, п.</t>
    </r>
    <r>
      <t xml:space="preserve">
</t>
    </r>
    <r>
      <t>Старобачаты, пер. Мира, д. 11</t>
    </r>
  </si>
  <si>
    <t>42:01:0101001:347 от 10.01.2005</t>
  </si>
  <si>
    <r>
      <t>Муниципальное бюджетное дошкольное</t>
    </r>
    <r>
      <t xml:space="preserve">
</t>
    </r>
    <r>
      <t>образовательное учреждение "Старобачатский</t>
    </r>
    <r>
      <t xml:space="preserve">
</t>
    </r>
    <r>
      <t>детский сад общеразвивающего вида с</t>
    </r>
    <r>
      <t xml:space="preserve">
</t>
    </r>
    <r>
      <t>приоритетным осуществлением деятельности по</t>
    </r>
    <r>
      <t xml:space="preserve">
</t>
    </r>
    <r>
      <t>художественно-эстетическому развитию детей"</t>
    </r>
    <r>
      <t xml:space="preserve">
</t>
    </r>
    <r>
      <t>4231005275, 1024200542233</t>
    </r>
  </si>
  <si>
    <r>
      <t>Постоянное (бессрочное)</t>
    </r>
    <r>
      <t xml:space="preserve">
</t>
    </r>
    <r>
      <t>пользование, 10.10.2018</t>
    </r>
  </si>
  <si>
    <t>1 583 185,6 руб.</t>
  </si>
  <si>
    <t>площадь: 2276 кв.м.</t>
  </si>
  <si>
    <t>42:01:0101001:347-42/081/2023-2</t>
  </si>
  <si>
    <t>32501000.1.1.29.</t>
  </si>
  <si>
    <r>
      <t>Кемеровская область, Беловский район, п.</t>
    </r>
    <r>
      <t xml:space="preserve">
</t>
    </r>
    <r>
      <t>Старобачаты, ул. Кузнецкая, 4а</t>
    </r>
  </si>
  <si>
    <t>42:01:0101001:5460 от 30.07.2014</t>
  </si>
  <si>
    <t>Собственность, 28.03.2023</t>
  </si>
  <si>
    <t>104 122,02 руб.</t>
  </si>
  <si>
    <t>площадь: 1317 кв.м.</t>
  </si>
  <si>
    <t>под индивидуальное жилищное строительство</t>
  </si>
  <si>
    <t>42:01:0101001:5460-42/087/2023-2</t>
  </si>
  <si>
    <t>32501000.1.1.30.</t>
  </si>
  <si>
    <r>
      <t>Кемеровская область, р-н Беловский, п</t>
    </r>
    <r>
      <t xml:space="preserve">
</t>
    </r>
    <r>
      <t>Старобачаты, ул Томская, д 13</t>
    </r>
  </si>
  <si>
    <t>42:01:0101001:768 от 14.09.2005</t>
  </si>
  <si>
    <t>2 679 806,16 руб.</t>
  </si>
  <si>
    <t>площадь: 3844.38 кв.м.</t>
  </si>
  <si>
    <t>42:01:0101001:768-42/081/2023-2</t>
  </si>
  <si>
    <t>32501000.1.1.31.</t>
  </si>
  <si>
    <r>
      <t>Кемеровская область, р-н. Беловский, с.</t>
    </r>
    <r>
      <t xml:space="preserve">
</t>
    </r>
    <r>
      <t>Артышта, ул. Артыштинская, д. 2а</t>
    </r>
  </si>
  <si>
    <t>42:01:0101002:7 от 14.06.2004</t>
  </si>
  <si>
    <t>Собственность, 23.03.2023</t>
  </si>
  <si>
    <t>1 339 246,48 руб.</t>
  </si>
  <si>
    <t>площадь: 2804 кв.м.</t>
  </si>
  <si>
    <t>42:01:0101002:7-42/082/2023-2</t>
  </si>
  <si>
    <t>32501000.1.1.32.</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</si>
  <si>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п. ст. Бускускан, ул. Тельмана, д.</t>
    </r>
    <r>
      <t xml:space="preserve">
</t>
    </r>
    <r>
      <t>2а..</t>
    </r>
  </si>
  <si>
    <t>42:01:0101003:91 от 16.10.2006</t>
  </si>
  <si>
    <t>1 699 584,39 руб.</t>
  </si>
  <si>
    <t>площадь: 3591 кв.м.</t>
  </si>
  <si>
    <t>Под ранее построенную начальную школу</t>
  </si>
  <si>
    <t>42:01:0101003:91-42/082/2023-2</t>
  </si>
  <si>
    <t>32501000.1.1.33.</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</si>
  <si>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t>
    </r>
  </si>
  <si>
    <t>42:01:0101007:262 от 06.09.2010</t>
  </si>
  <si>
    <t>Собственность, 18.05.2022</t>
  </si>
  <si>
    <t>37 987,67 руб.</t>
  </si>
  <si>
    <t>площадь: 27420 кв.м.</t>
  </si>
  <si>
    <t>для сельскохозяйственного использования</t>
  </si>
  <si>
    <t>42:01:0101007:262-42/073/2022-4</t>
  </si>
  <si>
    <t>32501000.1.1.34.</t>
  </si>
  <si>
    <t>42:01:0101007:833 от 12.01.2023</t>
  </si>
  <si>
    <t>Собственность, 12.01.2023</t>
  </si>
  <si>
    <t>199 750,32 руб.</t>
  </si>
  <si>
    <t>площадь: 125001 кв.м.</t>
  </si>
  <si>
    <t>42:01:0101007:833-42/070/2023-1</t>
  </si>
  <si>
    <t>32501000.1.1.35.</t>
  </si>
  <si>
    <r>
      <t>Кемеровская обл, р-н Беловский, КФХ</t>
    </r>
    <r>
      <t xml:space="preserve">
</t>
    </r>
    <r>
      <t>"Коллекционов В.А."</t>
    </r>
  </si>
  <si>
    <t>42:01:0101007:88 от 11.08.2005</t>
  </si>
  <si>
    <t>Беловский муниципальный округ, Шкуренко Александр Витальевич 1993-07-22, Шкуренко Алексей Витальевич 1999-04-09, Шкуренко Константин Витальевич 1999-04-09, Шкуренко Марина Владимировна 1970-02-22</t>
  </si>
  <si>
    <t>Общая долевая собственность, 26.05.2022, Общая долевая собственность, 11.03.2021, Общая долевая собственность, 27.02.2013, Общая долевая собственность, 27.02.2013, Общая долевая собственность, 27.02.2013</t>
  </si>
  <si>
    <t>6 458 435,78 руб.</t>
  </si>
  <si>
    <t>площадь: 3135163 кв.м.</t>
  </si>
  <si>
    <t>Для сельскохозяйственного использования</t>
  </si>
  <si>
    <t>42:01:0101007:88-42/087/2022-5</t>
  </si>
  <si>
    <t>32501000.1.1.36.</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</si>
  <si>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Вишневка, ул. Новая, д. 8..</t>
    </r>
  </si>
  <si>
    <t>42:01:0104001:80 от 04.02.2004</t>
  </si>
  <si>
    <t>Собственность, 01.08.2022</t>
  </si>
  <si>
    <t>1 203 393,12 руб.</t>
  </si>
  <si>
    <t>площадь: 2622 кв.м.</t>
  </si>
  <si>
    <t>Под раннее построенный детский сад</t>
  </si>
  <si>
    <t>42:01:0104001:80-42/073/2022-2</t>
  </si>
  <si>
    <t>32501000.1.1.37.</t>
  </si>
  <si>
    <r>
      <t>обл. Кемеровская, р-н Беловский, с. Вишневка,</t>
    </r>
    <r>
      <t xml:space="preserve">
</t>
    </r>
    <r>
      <t>ул. Школьная, д. 13.</t>
    </r>
  </si>
  <si>
    <t>42:01:0104001:84 от 11.02.2004</t>
  </si>
  <si>
    <t>Собственность, 22.03.2023</t>
  </si>
  <si>
    <t>9 077 132,52 руб.</t>
  </si>
  <si>
    <t>площадь: 19794 кв.м.</t>
  </si>
  <si>
    <t>Под раннее построенную школу</t>
  </si>
  <si>
    <t>42:01:0104001:84-42/073/2023-2</t>
  </si>
  <si>
    <t>32501000.1.1.38.</t>
  </si>
  <si>
    <r>
      <t>Российская Федерация, Кемеровская область -</t>
    </r>
    <r>
      <t xml:space="preserve">
</t>
    </r>
    <r>
      <t>Кузбасс, Беловский муниципальный район,</t>
    </r>
    <r>
      <t xml:space="preserve">
</t>
    </r>
    <r>
      <t>Евтинское сельское поселение</t>
    </r>
  </si>
  <si>
    <t>42:01:0104004:227 от 29.10.2020</t>
  </si>
  <si>
    <t>Собственность, 25.01.2022</t>
  </si>
  <si>
    <t>200 696,84 руб.</t>
  </si>
  <si>
    <t>площадь: 103988 кв.м.</t>
  </si>
  <si>
    <t>42:01:0104004:227-42/073/2022-3</t>
  </si>
  <si>
    <t>32501000.1.1.39.</t>
  </si>
  <si>
    <r>
      <t>Российская Федерация, Кемеровская область-</t>
    </r>
    <r>
      <t xml:space="preserve">
</t>
    </r>
    <r>
      <t>Кузбасс, Беловский муниципальный район,</t>
    </r>
    <r>
      <t xml:space="preserve">
</t>
    </r>
    <r>
      <t>Евтинское сельское поселение</t>
    </r>
  </si>
  <si>
    <t>42:01:0104004:228 от 19.02.2021</t>
  </si>
  <si>
    <r>
      <t>Сельскохозяйственный кооператив "Вишневский"</t>
    </r>
    <r>
      <t xml:space="preserve">
</t>
    </r>
    <r>
      <t>4231000630, 1024200551561</t>
    </r>
  </si>
  <si>
    <r>
      <t>Договор аренды (субаренды)</t>
    </r>
    <r>
      <t xml:space="preserve">
</t>
    </r>
    <r>
      <t>Договор аренды земель сельскохозяйственного</t>
    </r>
    <r>
      <t xml:space="preserve">
</t>
    </r>
    <r>
      <t>назначения, 781, 2024-04-09</t>
    </r>
  </si>
  <si>
    <t>6 831 292,16 руб.</t>
  </si>
  <si>
    <t>площадь: 2822848 кв.м.</t>
  </si>
  <si>
    <t>42:01:0104004:228-42/073/2022-5</t>
  </si>
  <si>
    <t>32501000.1.1.40.</t>
  </si>
  <si>
    <r>
      <t>Российская Федерация, Кемеровская область-</t>
    </r>
    <r>
      <t xml:space="preserve">
</t>
    </r>
    <r>
      <t>Кузбасс, муниципальный округ Беловский, село</t>
    </r>
    <r>
      <t xml:space="preserve">
</t>
    </r>
    <r>
      <t>Вишневка, земельный участок 1</t>
    </r>
  </si>
  <si>
    <t>42:01:0104004:231 от 14.03.2022</t>
  </si>
  <si>
    <r>
      <t>ЕВТИНСКОГО ТЕРРИТОРИАЛЬНОГО УПРАВЛЕНИЯ</t>
    </r>
    <r>
      <t xml:space="preserve">
</t>
    </r>
    <r>
      <t>АДМИНИСТРАЦИИ БЕЛОВСКОГО МУНИЦИПАЛЬНОГО</t>
    </r>
    <r>
      <t xml:space="preserve">
</t>
    </r>
    <r>
      <t>ОКРУГА</t>
    </r>
  </si>
  <si>
    <r>
      <t>Постоянное (бессрочное)</t>
    </r>
    <r>
      <t xml:space="preserve">
</t>
    </r>
    <r>
      <t>пользование, 31.05.2022</t>
    </r>
  </si>
  <si>
    <t>5 407,56 руб.</t>
  </si>
  <si>
    <t>площадь: 12 кв.м.</t>
  </si>
  <si>
    <t>Коммунальное обслуживание</t>
  </si>
  <si>
    <t>42:01:0104004:231-42/070/2022-1</t>
  </si>
  <si>
    <t>32501000.1.1.41.</t>
  </si>
  <si>
    <r>
      <t>Российская Федерация, Кемеровская область -</t>
    </r>
    <r>
      <t xml:space="preserve">
</t>
    </r>
    <r>
      <t>Кузбасс, Беловский муниципальный округ, село</t>
    </r>
    <r>
      <t xml:space="preserve">
</t>
    </r>
    <r>
      <t>Вишневка</t>
    </r>
  </si>
  <si>
    <t>42:01:0104004:240 от 17.04.2023</t>
  </si>
  <si>
    <t>Собственность,17.04.2023</t>
  </si>
  <si>
    <t>74 004,8 руб.</t>
  </si>
  <si>
    <t>площадь: 920 кв.м.</t>
  </si>
  <si>
    <t>Для индивидуального жилищного строительства</t>
  </si>
  <si>
    <t>42:01:0104004:240-42/070/2023-1</t>
  </si>
  <si>
    <t>32501000.1.1.42.</t>
  </si>
  <si>
    <t>42:01:0104004:241 от 17.04.2023</t>
  </si>
  <si>
    <t>65 422,84 руб.</t>
  </si>
  <si>
    <t>площадь: 812 кв.м.</t>
  </si>
  <si>
    <t>42:01:0104004:241-42/070/2023-1</t>
  </si>
  <si>
    <t>32501000.1.1.43.</t>
  </si>
  <si>
    <t>42:01:0104004:242 от 17.04.2023</t>
  </si>
  <si>
    <t>76 522,5 руб.</t>
  </si>
  <si>
    <t>площадь: 950 кв.м.</t>
  </si>
  <si>
    <t>42:01:0104004:242-42/070/2023-1</t>
  </si>
  <si>
    <t>32501000.1.1.44.</t>
  </si>
  <si>
    <t>42:01:0104004:243 от 17.04.2023</t>
  </si>
  <si>
    <t>76 299,79 руб.</t>
  </si>
  <si>
    <t>площадь: 947 кв.м.</t>
  </si>
  <si>
    <t>42:01:0104004:243-42/070/2023-1</t>
  </si>
  <si>
    <t>32501000.1.1.45.</t>
  </si>
  <si>
    <t>42:01:0104004:244 от 17.04.2023</t>
  </si>
  <si>
    <t>78 878,03 руб.</t>
  </si>
  <si>
    <t>площадь: 979 кв.м.</t>
  </si>
  <si>
    <t>42:01:0104004:244-42/070/2023-1</t>
  </si>
  <si>
    <t>32501000.1.1.46.</t>
  </si>
  <si>
    <t>42:01:0104004:245 от 17.04.2023</t>
  </si>
  <si>
    <t>79 512,72 руб.</t>
  </si>
  <si>
    <t>площадь: 987 кв.м.</t>
  </si>
  <si>
    <t>42:01:0104004:245-42/070/2023-1</t>
  </si>
  <si>
    <t>32501000.1.1.47.</t>
  </si>
  <si>
    <t>42:01:0104004:246 от 17.04.2023</t>
  </si>
  <si>
    <t>80 147,25 руб.</t>
  </si>
  <si>
    <t>площадь: 995 кв.м.</t>
  </si>
  <si>
    <t>42:01:0104004:246-42/070/2023-1</t>
  </si>
  <si>
    <t>32501000.1.1.48.</t>
  </si>
  <si>
    <t>42:01:0104004:247 от 17.04.2023</t>
  </si>
  <si>
    <t>80 852,12 руб.</t>
  </si>
  <si>
    <t>площадь: 1004 кв.м.</t>
  </si>
  <si>
    <t>42:01:0104004:247-42/070/2023-1</t>
  </si>
  <si>
    <t>32501000.1.1.49.</t>
  </si>
  <si>
    <t>42:01:0104004:248 от 17.04.2023</t>
  </si>
  <si>
    <t>80 036,88 руб.</t>
  </si>
  <si>
    <t>площадь: 994 кв.м.</t>
  </si>
  <si>
    <t>42:01:0104004:248-42/070/2023-1</t>
  </si>
  <si>
    <t>32501000.1.1.50.</t>
  </si>
  <si>
    <t>42:01:0104004:249 от 17.04.2023</t>
  </si>
  <si>
    <t>75 026 руб.</t>
  </si>
  <si>
    <t>площадь: 932 кв.м.</t>
  </si>
  <si>
    <t>42:01:0104004:249-42/070/2023-1</t>
  </si>
  <si>
    <t>32501000.1.1.51.</t>
  </si>
  <si>
    <t>42:01:0104004:250  от 17.04.2023</t>
  </si>
  <si>
    <t>76 076,96 руб.</t>
  </si>
  <si>
    <t>площадь: 944 кв.м.</t>
  </si>
  <si>
    <t>42:01:0104004:250-42/070/2023-1</t>
  </si>
  <si>
    <t>32501000.1.1.52.</t>
  </si>
  <si>
    <t>42:01:0104004:251  от 17.04.2023</t>
  </si>
  <si>
    <t>76 095,84 ру</t>
  </si>
  <si>
    <t>42:01:0104004:251-42/070/2023-1</t>
  </si>
  <si>
    <t>32501000.1.1.53.</t>
  </si>
  <si>
    <t>42:01:0104004:252  от 17.04.2023</t>
  </si>
  <si>
    <t>74 428,2 руб.</t>
  </si>
  <si>
    <t>площадь: 924 кв.м.</t>
  </si>
  <si>
    <t>42:01:0104004:252-42/070/2023-1</t>
  </si>
  <si>
    <t>32501000.1.1.54.</t>
  </si>
  <si>
    <t>42:01:0104004:253  от 17.04.2023</t>
  </si>
  <si>
    <t>76 105,28 руб.</t>
  </si>
  <si>
    <t>42:01:0104004:253-42/070/2023-1</t>
  </si>
  <si>
    <t>32501000.1.1.55.</t>
  </si>
  <si>
    <t>42:01:0104004:254  от 17.04.2023</t>
  </si>
  <si>
    <t>76 124,16 руб.</t>
  </si>
  <si>
    <t>42:01:0104004:254-42/070/2023-1</t>
  </si>
  <si>
    <t>32501000.1.1.56.</t>
  </si>
  <si>
    <t>42:01:0104004:255  от 17.04.2023</t>
  </si>
  <si>
    <t>76 133,6 руб.</t>
  </si>
  <si>
    <t>42:01:0104004:255-42/070/2023-1</t>
  </si>
  <si>
    <t>32501000.1.1.57.</t>
  </si>
  <si>
    <t>42:01:0104004:256  от 17.04.2023</t>
  </si>
  <si>
    <t>76 152,48 руб.</t>
  </si>
  <si>
    <t>42:01:0104004:256-42/070/2023-1</t>
  </si>
  <si>
    <t>32501000.1.1.58.</t>
  </si>
  <si>
    <t>42:01:0104004:257  от 17.04.2023</t>
  </si>
  <si>
    <t>76 161,92 руб.</t>
  </si>
  <si>
    <t>42:01:0104004:257-42/070/2023-1</t>
  </si>
  <si>
    <t>32501000.1.1.59.</t>
  </si>
  <si>
    <t>42:01:0104004:258  от 17.04.2023</t>
  </si>
  <si>
    <t>76 180,8 руб.</t>
  </si>
  <si>
    <t>42:01:0104004:258-42/070/2023-1</t>
  </si>
  <si>
    <t>32501000.1.1.60.</t>
  </si>
  <si>
    <t>42:01:0104004:259  от 17.04.2023</t>
  </si>
  <si>
    <t>70 854,6 руб.</t>
  </si>
  <si>
    <t>площадь: 878 кв.м.</t>
  </si>
  <si>
    <t>42:01:0104004:259-42/070/2023-1</t>
  </si>
  <si>
    <t>32501000.1.1.61.</t>
  </si>
  <si>
    <t>42:01:0104004:260  от 17.04.2023</t>
  </si>
  <si>
    <t>71 894,79 руб.</t>
  </si>
  <si>
    <t>площадь: 891 кв.м.</t>
  </si>
  <si>
    <t>42:01:0104004:260-42/070/2023-1</t>
  </si>
  <si>
    <t>32501000.1.1.62.</t>
  </si>
  <si>
    <t>42:01:0104004:261  от 17.04.2023</t>
  </si>
  <si>
    <t>72 764,34 руб.</t>
  </si>
  <si>
    <t>площадь: 902 кв.м.</t>
  </si>
  <si>
    <t>42:01:0104004:261-42/070/2023-1</t>
  </si>
  <si>
    <t>32501000.1.1.63.</t>
  </si>
  <si>
    <t>42:01:0104004:262  от 17.04.2023</t>
  </si>
  <si>
    <t>73 723,24 руб.</t>
  </si>
  <si>
    <t>площадь: 914 кв.м.</t>
  </si>
  <si>
    <t>42:01:0104004:262-42/070/2023-1</t>
  </si>
  <si>
    <t>32501000.1.1.64.</t>
  </si>
  <si>
    <t>42:01:0104004:263  от 17.04.2023</t>
  </si>
  <si>
    <t>75 939,79 руб.</t>
  </si>
  <si>
    <t>площадь: 943 кв.м.</t>
  </si>
  <si>
    <t>42:01:0104004:263-42/070/2023-1</t>
  </si>
  <si>
    <t>32501000.1.1.65.</t>
  </si>
  <si>
    <t>42:01:0104004:264  от 17.04.2023</t>
  </si>
  <si>
    <t>74 601,25 руб.</t>
  </si>
  <si>
    <t>площадь: 925 кв.м.</t>
  </si>
  <si>
    <t>42:01:0104004:264-42/070/2023-1</t>
  </si>
  <si>
    <t>32501000.1.1.66.</t>
  </si>
  <si>
    <t>42:01:0104004:265  от 17.04.2023</t>
  </si>
  <si>
    <t>75 469,68 руб.</t>
  </si>
  <si>
    <t>площадь: 936 кв.м.</t>
  </si>
  <si>
    <t>42:01:0104004:265-42/070/2023-1</t>
  </si>
  <si>
    <t>32501000.1.1.67.</t>
  </si>
  <si>
    <t>42:01:0104004:266  от 17.04.2023</t>
  </si>
  <si>
    <t>76 427,76 руб.</t>
  </si>
  <si>
    <t>площадь: 948 кв.м.</t>
  </si>
  <si>
    <t>42:01:0104004:266-42/070/2023-1</t>
  </si>
  <si>
    <t>32501000.1.1.68.</t>
  </si>
  <si>
    <t>42:01:0104004:267  от 17.04.2023</t>
  </si>
  <si>
    <t>77 295,4 руб.</t>
  </si>
  <si>
    <t>площадь: 959 кв.м.</t>
  </si>
  <si>
    <t>42:01:0104004:267-42/070/2023-1</t>
  </si>
  <si>
    <t>32501000.1.1.69.</t>
  </si>
  <si>
    <t>42:01:0104004:268  от 17.04.2023</t>
  </si>
  <si>
    <t>294 842,22 руб.</t>
  </si>
  <si>
    <t>площадь: 3659 кв.м.</t>
  </si>
  <si>
    <t>Малоэтажная многоквартирная жилая застройка</t>
  </si>
  <si>
    <t>42:01:0104004:268-42/070/2023-1</t>
  </si>
  <si>
    <t>32501000.1.1.70.</t>
  </si>
  <si>
    <t>42:01:0104004:269  от 17.04.2023</t>
  </si>
  <si>
    <t>297 363,44 руб.</t>
  </si>
  <si>
    <t>площадь: 3688 кв.м.</t>
  </si>
  <si>
    <t>42:01:0104004:269-42/070/2023-1</t>
  </si>
  <si>
    <t>32501000.1.1.71.</t>
  </si>
  <si>
    <t>42:01:0104004:270  от 17.04.2023</t>
  </si>
  <si>
    <t>297 400,32 руб.</t>
  </si>
  <si>
    <t>42:01:0104004:270-42/070/2023-1</t>
  </si>
  <si>
    <t>32501000.1.1.72.</t>
  </si>
  <si>
    <t>42:01:0104004:271  от 17.04.2023</t>
  </si>
  <si>
    <t xml:space="preserve"> 294 681,06 руб.</t>
  </si>
  <si>
    <t>площадь: 3657 кв.м.</t>
  </si>
  <si>
    <t>42:01:0104004:271-42/070/2023-1</t>
  </si>
  <si>
    <t>32501000.1.1.73.</t>
  </si>
  <si>
    <t>42:01:0104004:272  от 17.04.2023</t>
  </si>
  <si>
    <t>3 295 616,81 руб.</t>
  </si>
  <si>
    <t>площадь: 7193 кв.м.</t>
  </si>
  <si>
    <r>
      <t>Дошкольное, начальное и среднее общее</t>
    </r>
    <r>
      <t xml:space="preserve">
</t>
    </r>
    <r>
      <t>образование</t>
    </r>
  </si>
  <si>
    <t>42:01:0104004:272-42/070/2023-1</t>
  </si>
  <si>
    <t>32501000.1.1.74.</t>
  </si>
  <si>
    <t>42:01:0104004:273  от 17.04.2023</t>
  </si>
  <si>
    <t>1 340 931,97 руб.</t>
  </si>
  <si>
    <t>площадь: 4991 кв.м.</t>
  </si>
  <si>
    <t>Отдых (рекреация)</t>
  </si>
  <si>
    <t>42:01:0104004:273-42/070/2023-1</t>
  </si>
  <si>
    <t>32501000.1.1.75.</t>
  </si>
  <si>
    <t>42:01:0104004:274  от 17.04.2023</t>
  </si>
  <si>
    <t>75 769,32 руб.</t>
  </si>
  <si>
    <t>площадь: 941 кв.м.</t>
  </si>
  <si>
    <t>42:01:0104004:274-42/070/2023-1</t>
  </si>
  <si>
    <t>32501000.1.1.76.</t>
  </si>
  <si>
    <t>42:01:0104004:275  от 17.04.2023</t>
  </si>
  <si>
    <t>1 307 562,48 руб</t>
  </si>
  <si>
    <t>площадь: 1428 кв.м.</t>
  </si>
  <si>
    <t>42:01:0104004:275-42/070/2023-1</t>
  </si>
  <si>
    <t>32501000.1.1.77.</t>
  </si>
  <si>
    <t>42:01:0104004:276  от 17.04.2023</t>
  </si>
  <si>
    <t>1 289 799,3 руб.</t>
  </si>
  <si>
    <t>площадь: 3810 кв.м.</t>
  </si>
  <si>
    <t>Магазины</t>
  </si>
  <si>
    <t>42:01:0104004:276-42/070/2023-1</t>
  </si>
  <si>
    <t>32501000.1.1.78.</t>
  </si>
  <si>
    <t>42:01:0104004:277  от 17.04.2023</t>
  </si>
  <si>
    <t>29 504 364,96 руб.</t>
  </si>
  <si>
    <t>площадь: 67031 кв.м.</t>
  </si>
  <si>
    <r>
      <t>Земельные участки (территории) общего</t>
    </r>
    <r>
      <t xml:space="preserve">
</t>
    </r>
    <r>
      <t>пользования</t>
    </r>
  </si>
  <si>
    <t>42:01:0104004:277-42/070/2023-1</t>
  </si>
  <si>
    <t>32501000.1.1.79.</t>
  </si>
  <si>
    <t>42:01:0104004:278  от 17.04.2023</t>
  </si>
  <si>
    <t>47 314,5 руб.</t>
  </si>
  <si>
    <t>площадь: 50 кв.м.</t>
  </si>
  <si>
    <t>42:01:0104004:278-42/070/2023-1</t>
  </si>
  <si>
    <t>32501000.1.1.80.</t>
  </si>
  <si>
    <t>42:01:0104004:279  от 17.04.2023</t>
  </si>
  <si>
    <t>42:01:0104004:279-42/070/2023-1</t>
  </si>
  <si>
    <t>32501000.1.1.81.</t>
  </si>
  <si>
    <t>42:01:0104004:280 от 17.04.2023</t>
  </si>
  <si>
    <t>226 392,5 руб.</t>
  </si>
  <si>
    <t>площадь: 250 кв.м.</t>
  </si>
  <si>
    <t>42:01:0104004:280-42/070/2023-1</t>
  </si>
  <si>
    <t>32501000.1.1.82.</t>
  </si>
  <si>
    <t>42:01:0104004:281 от 17.04.2023</t>
  </si>
  <si>
    <t>4 162 593,12 руб.</t>
  </si>
  <si>
    <t>площадь: 9457 кв.м.</t>
  </si>
  <si>
    <t>42:01:0104004:281-42/070/2023-1</t>
  </si>
  <si>
    <t>32501000.1.1.83.</t>
  </si>
  <si>
    <t>42:01:0104004:282 от 17.04.2023</t>
  </si>
  <si>
    <t>4 000 614,24 руб.</t>
  </si>
  <si>
    <t>площадь: 9089 кв.м.</t>
  </si>
  <si>
    <t>42:01:0104004:282-42/070/2023-1</t>
  </si>
  <si>
    <t>32501000.1.1.84.</t>
  </si>
  <si>
    <t>42:01:0104004:283 от 17.04.2023</t>
  </si>
  <si>
    <t>3 978 166,08 руб.</t>
  </si>
  <si>
    <t>площадь: 9038 кв.м.</t>
  </si>
  <si>
    <t>42:01:0104004:283-42/070/2023-1</t>
  </si>
  <si>
    <t>32501000.1.1.85.</t>
  </si>
  <si>
    <t>42:01:0104004:284 от 17.04.2023</t>
  </si>
  <si>
    <t>5 198 289,6 руб.</t>
  </si>
  <si>
    <t>площадь: 11810 кв.м.</t>
  </si>
  <si>
    <t>42:01:0104004:284-42/070/2023-1</t>
  </si>
  <si>
    <t>32501000.1.1.86.</t>
  </si>
  <si>
    <t>42:01:0104004:285 от 17.04.2023</t>
  </si>
  <si>
    <t>84 720,52 руб.</t>
  </si>
  <si>
    <t>площадь: 1054 кв.м.</t>
  </si>
  <si>
    <t>42:01:0104004:285-42/070/2023-1</t>
  </si>
  <si>
    <t>32501000.1.1.87.</t>
  </si>
  <si>
    <t>42:01:0104004:286 от 17.04.2023</t>
  </si>
  <si>
    <t>5 855 448,48 руб.</t>
  </si>
  <si>
    <t>площадь: 13303 кв.м.</t>
  </si>
  <si>
    <t>42:01:0104004:286-42/070/2023-1</t>
  </si>
  <si>
    <t>32501000.1.1.88.</t>
  </si>
  <si>
    <t>42:01:0104004:287 от 17.04.2023</t>
  </si>
  <si>
    <t>10 637 346,72 руб.</t>
  </si>
  <si>
    <t>площадь: 24167 кв.м.</t>
  </si>
  <si>
    <t>42:01:0104004:287-42/070/2023-1</t>
  </si>
  <si>
    <t>32501000.1.1.89.</t>
  </si>
  <si>
    <t>42:01:0104004:288 от 17.04.2023</t>
  </si>
  <si>
    <t>331 000,32 руб.</t>
  </si>
  <si>
    <t>площадь: 752 кв.м.</t>
  </si>
  <si>
    <t>42:01:0104004:288-42/070/2023-1</t>
  </si>
  <si>
    <t>32501000.1.1.90.</t>
  </si>
  <si>
    <t>42:01:0104004:289 от 17.04.2023</t>
  </si>
  <si>
    <t>372 375,36 руб.</t>
  </si>
  <si>
    <t>площадь: 846 кв.м.</t>
  </si>
  <si>
    <t>42:01:0104004:289-42/070/2023-1</t>
  </si>
  <si>
    <t>32501000.1.1.91.</t>
  </si>
  <si>
    <t>42:01:0104004:290 от 17.04.2023</t>
  </si>
  <si>
    <t>521 149,44 руб.</t>
  </si>
  <si>
    <t>площадь: 1184 кв.м.</t>
  </si>
  <si>
    <t>42:01:0104004:290-42/070/2023-1</t>
  </si>
  <si>
    <t>32501000.1.1.92.</t>
  </si>
  <si>
    <t>42:01:0104004:291 от 17.04.2023</t>
  </si>
  <si>
    <t>407 148 руб.</t>
  </si>
  <si>
    <t>42:01:0104004:291-42/070/2023-1</t>
  </si>
  <si>
    <t>32501000.1.1.93.</t>
  </si>
  <si>
    <t>42:01:0104004:292 от 17.04.2023</t>
  </si>
  <si>
    <t>463 928,64 руб.</t>
  </si>
  <si>
    <t>42:01:0104004:292-42/070/2023-1</t>
  </si>
  <si>
    <t>32501000.1.1.94.</t>
  </si>
  <si>
    <t>42:01:0104004:293 от 17.04.2023</t>
  </si>
  <si>
    <t>421 673,28 руб.</t>
  </si>
  <si>
    <t>площадь: 958 кв.м.</t>
  </si>
  <si>
    <t>42:01:0104004:293-42/070/2023-1</t>
  </si>
  <si>
    <t>32501000.1.1.95.</t>
  </si>
  <si>
    <t>42:01:0104004:294 от 17.04.2023</t>
  </si>
  <si>
    <t>42:01:0104004:294-42/070/2023-1</t>
  </si>
  <si>
    <t>32501000.1.1.96.</t>
  </si>
  <si>
    <t>42:01:0104004:295 от 17.04.2023</t>
  </si>
  <si>
    <t>429 156 руб.</t>
  </si>
  <si>
    <t>площадь: 975 кв.м.</t>
  </si>
  <si>
    <t>42:01:0104004:295-42/070/2023-1</t>
  </si>
  <si>
    <t>32501000.1.1.97.</t>
  </si>
  <si>
    <t>42:01:0104004:296 от 17.04.2023</t>
  </si>
  <si>
    <t>74 450,4 руб.</t>
  </si>
  <si>
    <t>площадь: 926 кв.м.</t>
  </si>
  <si>
    <t>42:01:0104004:296-42/070/2023-1</t>
  </si>
  <si>
    <t>32501000.1.1.98.</t>
  </si>
  <si>
    <t>42:01:0104004:297 от 17.04.2023</t>
  </si>
  <si>
    <t>396 584,16 руб.</t>
  </si>
  <si>
    <t>площадь: 901 кв.м.</t>
  </si>
  <si>
    <t>42:01:0104004:297-42/070/2023-1</t>
  </si>
  <si>
    <t>32501000.1.1.99.</t>
  </si>
  <si>
    <t>42:01:0104004:298 от 17.04.2023</t>
  </si>
  <si>
    <t>3 918 304,32 руб.</t>
  </si>
  <si>
    <t>площадь: 8902 кв.м.</t>
  </si>
  <si>
    <t>42:01:0104004:298-42/070/2023-1</t>
  </si>
  <si>
    <t>32501000.1.1.100.</t>
  </si>
  <si>
    <t>42:01:0104004:299 от 17.04.2023</t>
  </si>
  <si>
    <t>4 006 336,32 руб.</t>
  </si>
  <si>
    <t>площадь: 9102 кв.м.</t>
  </si>
  <si>
    <t>42:01:0104004:299-42/070/2023-1</t>
  </si>
  <si>
    <t>32501000.1.1.101.</t>
  </si>
  <si>
    <t>42:01:0104004:300 от 17.04.2023</t>
  </si>
  <si>
    <t>75 916,48 руб.</t>
  </si>
  <si>
    <t>42:01:0104004:300-42/070/2023-1</t>
  </si>
  <si>
    <t>32501000.1.1.102.</t>
  </si>
  <si>
    <t>42:01:0104004:301 от 17.04.2023</t>
  </si>
  <si>
    <t>75 925,92 руб.</t>
  </si>
  <si>
    <t>42:01:0104004:301-42/070/2023-1</t>
  </si>
  <si>
    <t>32501000.1.1.103.</t>
  </si>
  <si>
    <t>42:01:0104004:302 от 17.04.2023</t>
  </si>
  <si>
    <t>75 944,8 руб.</t>
  </si>
  <si>
    <t>42:01:0104004:302-42/070/2023-1</t>
  </si>
  <si>
    <t>32501000.1.1.104.</t>
  </si>
  <si>
    <t>42:01:0104004:303 от 17.04.2023</t>
  </si>
  <si>
    <t>75 954,24 руб.</t>
  </si>
  <si>
    <t>42:01:0104004:303-42/070/2023-1</t>
  </si>
  <si>
    <t>32501000.1.1.105.</t>
  </si>
  <si>
    <t>42:01:0104004:304 от 17.04.2023</t>
  </si>
  <si>
    <t>77 392,9 руб.</t>
  </si>
  <si>
    <t>площадь: 962 кв.м.</t>
  </si>
  <si>
    <t>42:01:0104004:304-42/070/2023-1</t>
  </si>
  <si>
    <t>32501000.1.1.106.</t>
  </si>
  <si>
    <t>42:01:0104004:305 от 17.04.2023</t>
  </si>
  <si>
    <t>75 973,12 руб.</t>
  </si>
  <si>
    <t>42:01:0104004:305-42/070/2023-1</t>
  </si>
  <si>
    <t>32501000.1.1.107.</t>
  </si>
  <si>
    <t>42:01:0104004:306 от 17.04.2023</t>
  </si>
  <si>
    <t>76 218,56 руб.</t>
  </si>
  <si>
    <t>42:01:0104004:306-42/070/2023-1</t>
  </si>
  <si>
    <t>32501000.1.1.108.</t>
  </si>
  <si>
    <t>42:01:0104004:307 от 17.04.2023</t>
  </si>
  <si>
    <t>75 992 руб.</t>
  </si>
  <si>
    <t>42:01:0104004:307-42/070/2023-1</t>
  </si>
  <si>
    <t>32501000.1.1.109.</t>
  </si>
  <si>
    <t>42:01:0104004:308 от 17.04.2023</t>
  </si>
  <si>
    <t>75 982,56 руб.</t>
  </si>
  <si>
    <t>42:01:0104004:308-42/070/2023-1</t>
  </si>
  <si>
    <t>32501000.1.1.110.</t>
  </si>
  <si>
    <t>42:01:0104004:309 от 17.04.2023</t>
  </si>
  <si>
    <t>75 963,68 руб.</t>
  </si>
  <si>
    <t>42:01:0104004:309-42/070/2023-1</t>
  </si>
  <si>
    <t>32501000.1.1.111.</t>
  </si>
  <si>
    <t>42:01:0104004:310 от 17.04.2023</t>
  </si>
  <si>
    <t>42:01:0104004:310-42/070/2023-1</t>
  </si>
  <si>
    <t>32501000.1.1.112.</t>
  </si>
  <si>
    <t>42:01:0104004:311 от 17.04.2023</t>
  </si>
  <si>
    <t>75 935,36 руб.</t>
  </si>
  <si>
    <t>42:01:0104004:311-42/070/2023-1</t>
  </si>
  <si>
    <t>32501000.1.1.113.</t>
  </si>
  <si>
    <t>42:01:0104004:312 от 17.04.2023</t>
  </si>
  <si>
    <t>42:01:0104004:312-42/070/2023-1</t>
  </si>
  <si>
    <t>32501000.1.1.114.</t>
  </si>
  <si>
    <t>42:01:0104004:313 от 17.04.2023</t>
  </si>
  <si>
    <t>74 459,66 руб.</t>
  </si>
  <si>
    <t>42:01:0104004:313-42/070/2023-1</t>
  </si>
  <si>
    <t>32501000.1.1.115.</t>
  </si>
  <si>
    <t>42:01:0104004:314 от 17.04.2023</t>
  </si>
  <si>
    <t>73 556,85 руб.</t>
  </si>
  <si>
    <t>площадь: 915 кв.м.</t>
  </si>
  <si>
    <t>42:01:0104004:314-42/070/2023-1</t>
  </si>
  <si>
    <t>32501000.1.1.116.</t>
  </si>
  <si>
    <t>42:01:0104004:315 от 17.04.2023</t>
  </si>
  <si>
    <t>86 827,13 руб.</t>
  </si>
  <si>
    <t>42:01:0104004:315-42/070/2023-1</t>
  </si>
  <si>
    <t>32501000.1.1.117.</t>
  </si>
  <si>
    <t>42:01:0104004:316 от 17.04.2023</t>
  </si>
  <si>
    <t>78 852,78 руб.</t>
  </si>
  <si>
    <t>площадь: 981 кв.м.</t>
  </si>
  <si>
    <t>42:01:0104004:316-42/070/2023-1</t>
  </si>
  <si>
    <t>32501000.1.1.118.</t>
  </si>
  <si>
    <t>42:01:0104004:317 от 17.04.2023</t>
  </si>
  <si>
    <t>76 010,88 руб.</t>
  </si>
  <si>
    <t>42:01:0104004:317-42/070/2023-1</t>
  </si>
  <si>
    <t>32501000.1.1.119.</t>
  </si>
  <si>
    <t>42:01:0104004:318 от 17.04.2023</t>
  </si>
  <si>
    <t>42:01:0104004:318-42/070/2023-1</t>
  </si>
  <si>
    <t>32501000.1.1.120.</t>
  </si>
  <si>
    <t>42:01:0104004:319 от17.04.2023</t>
  </si>
  <si>
    <t>76 039,2 руб.</t>
  </si>
  <si>
    <t>42:01:0104004:319-42/070/2023-1</t>
  </si>
  <si>
    <t>32501000.1.1.121.</t>
  </si>
  <si>
    <t>42:01:0104004:320 от 17.04.2023</t>
  </si>
  <si>
    <t>74 607,82 руб.</t>
  </si>
  <si>
    <t>42:01:0104004:320-42/070/2023-1</t>
  </si>
  <si>
    <t>32501000.1.1.122.</t>
  </si>
  <si>
    <t>42:01:0104004:321 от 17.04.2023</t>
  </si>
  <si>
    <t>69 920,84 руб.</t>
  </si>
  <si>
    <t>площадь: 866 кв.м.</t>
  </si>
  <si>
    <t>42:01:0104004:321-42/070/2023-1</t>
  </si>
  <si>
    <t>32501000.1.1.123.</t>
  </si>
  <si>
    <t>42:01:0104004:322 от 17.04.2023</t>
  </si>
  <si>
    <t>65 680,85 руб.</t>
  </si>
  <si>
    <t>площадь: 815 кв.м.</t>
  </si>
  <si>
    <t>42:01:0104004:322-42/070/2023-1</t>
  </si>
  <si>
    <t>32501000.1.1.124.</t>
  </si>
  <si>
    <t>42:01:0104004:323 от 17.04.2023</t>
  </si>
  <si>
    <t>63 380,9 руб.</t>
  </si>
  <si>
    <t>площадь: 785 кв.м.</t>
  </si>
  <si>
    <t>42:01:0104004:323-42/070/2023-1</t>
  </si>
  <si>
    <t>32501000.1.1.125.</t>
  </si>
  <si>
    <t>42:01:0104004:324 от 17.04.2023</t>
  </si>
  <si>
    <t>42:01:0104004:324-42/070/2023-1</t>
  </si>
  <si>
    <t>32501000.1.1.126.</t>
  </si>
  <si>
    <t>42:01:0104004:325 от 17.04.2023</t>
  </si>
  <si>
    <t>42:01:0104004:325-42/070/2023-1</t>
  </si>
  <si>
    <t>32501000.1.1.127.</t>
  </si>
  <si>
    <t>42:01:0104004:326 от 17.04.2023</t>
  </si>
  <si>
    <t>86 837,92 руб.</t>
  </si>
  <si>
    <t>площадь: 1079 кв.м.</t>
  </si>
  <si>
    <t>42:01:0104004:326-42/070/2023-1</t>
  </si>
  <si>
    <t>32501000.1.1.128.</t>
  </si>
  <si>
    <t>42:01:0104004:327 от 17.04.2023</t>
  </si>
  <si>
    <t>42:01:0104004:327-42/070/2023-1</t>
  </si>
  <si>
    <t>32501000.1.1.129.</t>
  </si>
  <si>
    <t>42:01:0104004:328 от 17.04.2023</t>
  </si>
  <si>
    <t>76 020,32 руб.</t>
  </si>
  <si>
    <t>42:01:0104004:328-42/070/2023-1</t>
  </si>
  <si>
    <t>32501000.1.1.130.</t>
  </si>
  <si>
    <t>42:01:0104004:329 от 17.04.2023</t>
  </si>
  <si>
    <t>99 535,2 руб.</t>
  </si>
  <si>
    <t>площадь: 1238 кв.м.</t>
  </si>
  <si>
    <t>42:01:0104004:329-42/070/2023-1</t>
  </si>
  <si>
    <t>32501000.1.1.131.</t>
  </si>
  <si>
    <t>42:01:0104004:330 от 17.04.2023</t>
  </si>
  <si>
    <t>42:01:0104004:330-42/070/2023-1</t>
  </si>
  <si>
    <t>32501000.1.1.132.</t>
  </si>
  <si>
    <t>42:01:0104004:331 от 17.04.2023</t>
  </si>
  <si>
    <t>42:01:0104004:331</t>
  </si>
  <si>
    <t>42:01:0104004:331-42/070/2023-1</t>
  </si>
  <si>
    <t>32501000.1.1.133.</t>
  </si>
  <si>
    <t>42:01:0104004:332 от 17.04.2023</t>
  </si>
  <si>
    <t>42:01:0104004:332-42/070/2023-1</t>
  </si>
  <si>
    <t>32501000.1.1.134.</t>
  </si>
  <si>
    <t>42:01:0104004:333 от 17.04.2023</t>
  </si>
  <si>
    <t>42:01:0104004:333-42/070/2023-1</t>
  </si>
  <si>
    <t>32501000.1.1.135.</t>
  </si>
  <si>
    <t>42:01:0104004:334 от 17.04.2023</t>
  </si>
  <si>
    <t>42:01:0104004:334-42/070/2023-1</t>
  </si>
  <si>
    <t>32501000.1.1.136.</t>
  </si>
  <si>
    <t>42:01:0104004:335 от 17.04.2023</t>
  </si>
  <si>
    <t>42:01:0104004:335-42/070/2023-1</t>
  </si>
  <si>
    <t>32501000.1.1.137.</t>
  </si>
  <si>
    <t>42:01:0104004:336 от 17.04.2023</t>
  </si>
  <si>
    <t>76 001,44 руб.</t>
  </si>
  <si>
    <t>42:01:0104004:336-42/070/2023-1</t>
  </si>
  <si>
    <t>32501000.1.1.138.</t>
  </si>
  <si>
    <t>42:01:0104004:337 от 17.04.2023</t>
  </si>
  <si>
    <t>59 657,91 руб.</t>
  </si>
  <si>
    <t xml:space="preserve">площадь: 741 </t>
  </si>
  <si>
    <t>42:01:0104004:337-42/070/2023-1</t>
  </si>
  <si>
    <t>32501000.1.1.139.</t>
  </si>
  <si>
    <t>42:01:0104004:338 от 17.04.2023</t>
  </si>
  <si>
    <t>42:01:0104004:338-42/070/2023-1</t>
  </si>
  <si>
    <t>32501000.1.1.140.</t>
  </si>
  <si>
    <t>42:01:0104004:339 от 17.04.2023</t>
  </si>
  <si>
    <t>42:01:0104004:339-42/070/2023-1</t>
  </si>
  <si>
    <t>32501000.1.1.141.</t>
  </si>
  <si>
    <t>42:01:0104004:340 от 17.04.2023</t>
  </si>
  <si>
    <t>42:01:0104004:340-42/070/2023-1</t>
  </si>
  <si>
    <t>32501000.1.1.142.</t>
  </si>
  <si>
    <t>42:01:0104004:341 от 17.04.2023</t>
  </si>
  <si>
    <t>42:01:0104004:341-42/070/2023-1</t>
  </si>
  <si>
    <t>32501000.1.1.143.</t>
  </si>
  <si>
    <t>42:01:0104004:342 от 17.04.2023</t>
  </si>
  <si>
    <t>42:01:0104004:342-42/070/2023-1</t>
  </si>
  <si>
    <t>32501000.1.1.144.</t>
  </si>
  <si>
    <t>42:01:0104004:343 от 17.04.2023</t>
  </si>
  <si>
    <t>42:01:0104004:343-42/070/2023-1</t>
  </si>
  <si>
    <t>32501000.1.1.145.</t>
  </si>
  <si>
    <t>42:01:0104004:344 от 17.04.2023</t>
  </si>
  <si>
    <t>42:01:0104004:344-42/070/2023-1</t>
  </si>
  <si>
    <t>32501000.1.1.146.</t>
  </si>
  <si>
    <t>42:01:0104004:345 от 17.04.2023</t>
  </si>
  <si>
    <t>84 189,27 руб.</t>
  </si>
  <si>
    <t>площадь: 1047 кв.м.</t>
  </si>
  <si>
    <t>42:01:0104004:345-42/070/2023-1</t>
  </si>
  <si>
    <t>32501000.1.1.147.</t>
  </si>
  <si>
    <t>42:01:0104004:346 от 17.04.2023</t>
  </si>
  <si>
    <t>80 832,15 руб.</t>
  </si>
  <si>
    <t>площадь: 1005 кв.м.</t>
  </si>
  <si>
    <t>42:01:0104004:346-42/070/2023-1</t>
  </si>
  <si>
    <t>32501000.1.1.148.</t>
  </si>
  <si>
    <t>42:01:0104004:347 от 17.04.2023</t>
  </si>
  <si>
    <t>78 740,97 руб.</t>
  </si>
  <si>
    <t>42:01:0104004:347-42/070/2023-1</t>
  </si>
  <si>
    <t>32501000.1.1.149.</t>
  </si>
  <si>
    <t>42:01:0104004:348 от 17.04.2023</t>
  </si>
  <si>
    <t>69 336,33 руб.</t>
  </si>
  <si>
    <t>площадь: 861 кв.м.</t>
  </si>
  <si>
    <t>42:01:0104004:348-42/070/2023-1</t>
  </si>
  <si>
    <t>32501000.1.1.150.</t>
  </si>
  <si>
    <t>42:01:0104004:349 от 17.04.2023</t>
  </si>
  <si>
    <t>Собственность, 17.04.2023</t>
  </si>
  <si>
    <t>74 496,7 руб.</t>
  </si>
  <si>
    <t>42:01:0104004:349-42/070/2023-1</t>
  </si>
  <si>
    <t>32501000.1.1.151.</t>
  </si>
  <si>
    <t>42:01:0104004:350 от 17.04.2023</t>
  </si>
  <si>
    <t>42:01:0104004:350-42/070/2023-1</t>
  </si>
  <si>
    <t>32501000.1.1.152.</t>
  </si>
  <si>
    <t>42:01:0104004:351 от 17.04.2023</t>
  </si>
  <si>
    <t>42:01:0104004:351-42/070/2023-1</t>
  </si>
  <si>
    <t>32501000.1.1.153.</t>
  </si>
  <si>
    <t>42:01:0104004:352 от 17.04.2023</t>
  </si>
  <si>
    <t>74 543 руб.</t>
  </si>
  <si>
    <t>42:01:0104004:352-42/070/2023-1</t>
  </si>
  <si>
    <t>32501000.1.1.154.</t>
  </si>
  <si>
    <t>42:01:0104004:353 от 17.04.2023</t>
  </si>
  <si>
    <t>42:01:0104004:353-42/070/2023-1</t>
  </si>
  <si>
    <t>32501000.1.1.155.</t>
  </si>
  <si>
    <t>42:01:0104004:354 от 17.04.2023</t>
  </si>
  <si>
    <t>площадь: 944</t>
  </si>
  <si>
    <t>42:01:0104004:354-42/070/2023-1</t>
  </si>
  <si>
    <t>32501000.1.1.156.</t>
  </si>
  <si>
    <t>42:01:0104004:355 от 17.04.2023</t>
  </si>
  <si>
    <t>42:01:0104004:355-42/070/2023-1</t>
  </si>
  <si>
    <t>32501000.1.1.157.</t>
  </si>
  <si>
    <t>42:01:0104004:356 от  17.04.2023</t>
  </si>
  <si>
    <t>74 505,96 руб.</t>
  </si>
  <si>
    <t>42:01:0104004:356-42/070/2023-1</t>
  </si>
  <si>
    <t>32501000.1.1.158.</t>
  </si>
  <si>
    <t>42:01:0104004:357 от  17.04.2023</t>
  </si>
  <si>
    <t>75 694,04 руб.</t>
  </si>
  <si>
    <t>42:01:0117004:357-42/072/2022-2</t>
  </si>
  <si>
    <t>32501000.1.1.159.</t>
  </si>
  <si>
    <t>42:01:0104004:358 от 17.04.2023</t>
  </si>
  <si>
    <t>площадь: 1333 кв.м.</t>
  </si>
  <si>
    <t>42:01:0104004:358-42/070/2023-1</t>
  </si>
  <si>
    <t>32501000.1.1.160.</t>
  </si>
  <si>
    <t>42:01:0104004:359 от 17.04.2023</t>
  </si>
  <si>
    <t>77 025,96 руб.</t>
  </si>
  <si>
    <t>площадь: 954 кв.м.</t>
  </si>
  <si>
    <t>42:01:0104004:359-42/070/2023-1</t>
  </si>
  <si>
    <t>32501000.1.1.161.</t>
  </si>
  <si>
    <t>42:01:0104004:360 от  17.04.2023</t>
  </si>
  <si>
    <t>102 438,31 руб.</t>
  </si>
  <si>
    <t>площадь: 1273 кв.м.</t>
  </si>
  <si>
    <t>42:01:0104004:360-42/070/2023-1</t>
  </si>
  <si>
    <t>32501000.1.1.162.</t>
  </si>
  <si>
    <t>42:01:0104004:361 от 17.04.2023</t>
  </si>
  <si>
    <t>74 533,74 руб.</t>
  </si>
  <si>
    <t>42:01:0104004:361-42/070/2023-1</t>
  </si>
  <si>
    <t>32501000.1.1.163.</t>
  </si>
  <si>
    <t>42:01:0104004:362 от 17.04.2023</t>
  </si>
  <si>
    <t>42:01:0104004:362-42/070/2023-1</t>
  </si>
  <si>
    <t>32501000.1.1.164.</t>
  </si>
  <si>
    <t>42:01:0104004:363 от 17.04.2023</t>
  </si>
  <si>
    <t>42:01:0104004:363-42/070/2023-1</t>
  </si>
  <si>
    <t>32501000.1.1.165.</t>
  </si>
  <si>
    <t>42:01:0104004:364 от  17.04.2023</t>
  </si>
  <si>
    <t>42:01:0104004:364-42/070/2023-1</t>
  </si>
  <si>
    <t>32501000.1.1.166.</t>
  </si>
  <si>
    <t xml:space="preserve">42:01:0104004:365 от 17.04.2023 </t>
  </si>
  <si>
    <t>42:01:0104004:365-42/070/2023-1</t>
  </si>
  <si>
    <t>32501000.1.1.167.</t>
  </si>
  <si>
    <t>42:01:0104004:366 от 17.04.2023</t>
  </si>
  <si>
    <t>42:01:0104004:366-42/070/2023-1</t>
  </si>
  <si>
    <t>32501000.1.1.168.</t>
  </si>
  <si>
    <t>42:01:0104004:367 от 17.04.2023</t>
  </si>
  <si>
    <t>76 029,76 руб.</t>
  </si>
  <si>
    <t>42:01:0104004:367-42/070/2023-1</t>
  </si>
  <si>
    <t>32501000.1.1.169.</t>
  </si>
  <si>
    <t>42:01:0104004:368 от 17.04.2023</t>
  </si>
  <si>
    <t>42:01:0104004:368-42/070/2023-1</t>
  </si>
  <si>
    <t>32501000.1.1.170.</t>
  </si>
  <si>
    <t>42:01:0104004:369 от 17.04.2023</t>
  </si>
  <si>
    <t>42:01:0104004:369-42/070/2023-1</t>
  </si>
  <si>
    <t>32501000.1.1.171.</t>
  </si>
  <si>
    <t>42:01:0104004:370 от 17.04.2023</t>
  </si>
  <si>
    <t>79 834,96 руб.</t>
  </si>
  <si>
    <t xml:space="preserve">площадь: 991 кв.м. </t>
  </si>
  <si>
    <t>42:01:0104004:370-42/070/2023-1</t>
  </si>
  <si>
    <t>32501000.1.1.172.</t>
  </si>
  <si>
    <t>42:01:0104004:371 от  17.04.2023</t>
  </si>
  <si>
    <t>42:01:0104004:371-42/070/2023-1</t>
  </si>
  <si>
    <t>32501000.1.1.173.</t>
  </si>
  <si>
    <t>42:01:0104004:372  от 17.04.2023</t>
  </si>
  <si>
    <t>97 851,52 руб.</t>
  </si>
  <si>
    <t>площадь: 1216 кв.м.</t>
  </si>
  <si>
    <t>42:01:0104004:372-42/070/2023-1</t>
  </si>
  <si>
    <t>32501000.1.1.174.</t>
  </si>
  <si>
    <t>42:01:0104004:373 от  17.04.2023</t>
  </si>
  <si>
    <t>76 058,08 руб.</t>
  </si>
  <si>
    <t xml:space="preserve"> площадь: 944 кв.м.</t>
  </si>
  <si>
    <t>42:01:0104004:373-42/070/2023-1</t>
  </si>
  <si>
    <t>32501000.1.1.175.</t>
  </si>
  <si>
    <t>42:01:0104004:374 от 17.04.2023</t>
  </si>
  <si>
    <t>42:01:0104004:374-42/070/2023-1</t>
  </si>
  <si>
    <t>32501000.1.1.176.</t>
  </si>
  <si>
    <t>42:01:0104004:375 от 17.04.2023</t>
  </si>
  <si>
    <t>76 086,4 руб.</t>
  </si>
  <si>
    <t>42:01:0104004:375-42/070/2023-1</t>
  </si>
  <si>
    <t>32501000.1.1.177.</t>
  </si>
  <si>
    <t>42:01:0104004:376 от 17.04.2023</t>
  </si>
  <si>
    <t>42:01:0104004:376-42/070/2023-1</t>
  </si>
  <si>
    <t>32501000.1.1.178.</t>
  </si>
  <si>
    <t>42:01:0104004:377 от 17.04.2023</t>
  </si>
  <si>
    <t>74 663,38 руб</t>
  </si>
  <si>
    <t>42:01:0104004:377-42/070/2023-1</t>
  </si>
  <si>
    <t>32501000.1.1.179.</t>
  </si>
  <si>
    <t>42:01:0104004:378 от 17.04.2023</t>
  </si>
  <si>
    <t>74 278,65 руб.</t>
  </si>
  <si>
    <t>площадь: 921 кв.м.</t>
  </si>
  <si>
    <t>42:01:0104004:378-42/070/2023-1</t>
  </si>
  <si>
    <t>32501000.1.1.180.</t>
  </si>
  <si>
    <t>42:01:0104004:379 от 17.04.2023</t>
  </si>
  <si>
    <t>73 965,22 руб.</t>
  </si>
  <si>
    <t>площадь: 917 кв.м.</t>
  </si>
  <si>
    <t>42:01:0104004:379-42/070/2023-1</t>
  </si>
  <si>
    <t>32501000.1.1.181.</t>
  </si>
  <si>
    <t>42:01:0104004:380 от 17.04.2023</t>
  </si>
  <si>
    <t>74 287,86 руб.</t>
  </si>
  <si>
    <t>42:01:0104004:380-42/070/2023-1</t>
  </si>
  <si>
    <t>32501000.1.1.182.</t>
  </si>
  <si>
    <t>42:01:0104004:381 от 17.04.2023</t>
  </si>
  <si>
    <t>77 669,48 руб.</t>
  </si>
  <si>
    <t>площадь: 964 кв.м.</t>
  </si>
  <si>
    <t>42:01:0104004:381-42/070/2023-1</t>
  </si>
  <si>
    <t>32501000.1.1.183.</t>
  </si>
  <si>
    <t>42:01:0104004:382 от 17.04.2023</t>
  </si>
  <si>
    <t>74 672,64 руб.</t>
  </si>
  <si>
    <t>42:01:0104004:382-42/070/2023-1</t>
  </si>
  <si>
    <t>32501000.1.1.184.</t>
  </si>
  <si>
    <t>42:01:0104004:383 от 17.04.2023</t>
  </si>
  <si>
    <t>76 114,72 руб.</t>
  </si>
  <si>
    <t>42:01:0104004:383-42/070/2023-1</t>
  </si>
  <si>
    <t>32501000.1.1.185.</t>
  </si>
  <si>
    <t>42:01:0104004:384 от 17.04.2023</t>
  </si>
  <si>
    <t>76 095,84 руб.</t>
  </si>
  <si>
    <t>площадь: 944кв.м.</t>
  </si>
  <si>
    <t>42:01:0104004:384-42/070/2023-1</t>
  </si>
  <si>
    <t>32501000.1.1.186.</t>
  </si>
  <si>
    <t>42:01:0104004:385 от 17.04.2023</t>
  </si>
  <si>
    <t>42:01:0104004:385-42/070/2023-1</t>
  </si>
  <si>
    <t>32501000.1.1.187.</t>
  </si>
  <si>
    <t>42:01:0104004:386 от 17.04.2023</t>
  </si>
  <si>
    <t>76 067,52 руб.</t>
  </si>
  <si>
    <t>42:01:0104004:386-42/070/2023-1</t>
  </si>
  <si>
    <t>32501000.1.1.188.</t>
  </si>
  <si>
    <t>42:01:0104004:387 от 17.04.2023</t>
  </si>
  <si>
    <t>80 972,94 руб.</t>
  </si>
  <si>
    <t>площадь: 1006 кв.м.</t>
  </si>
  <si>
    <t>42:01:0104004:387-42/070/2023-1</t>
  </si>
  <si>
    <t>32501000.1.1.189.</t>
  </si>
  <si>
    <t>42:01:0104004:388 от 17.04.2023</t>
  </si>
  <si>
    <t>73 567,86 руб.</t>
  </si>
  <si>
    <t>42:01:0104004:388-42/070/2023-1</t>
  </si>
  <si>
    <t>32501000.1.1.190.</t>
  </si>
  <si>
    <t>42:01:0104004:389 от 17.04.2023</t>
  </si>
  <si>
    <t>75 759,91 руб.</t>
  </si>
  <si>
    <t>42:01:0104004:389-42/070/2023-1</t>
  </si>
  <si>
    <t>32501000.1.1.191.</t>
  </si>
  <si>
    <t>42:01:0104004:390 от 17.04.2023</t>
  </si>
  <si>
    <t>76 977,12 руб.</t>
  </si>
  <si>
    <t>площадь: 956 кв.м.</t>
  </si>
  <si>
    <t>42:01:0104004:390-42/070/2023-1</t>
  </si>
  <si>
    <t>32501000.1.1.192.</t>
  </si>
  <si>
    <t>42:01:0104004:391 от 17.04.2023</t>
  </si>
  <si>
    <t>76 754,62 руб.</t>
  </si>
  <si>
    <t>площадь: 953 кв.м.</t>
  </si>
  <si>
    <t>42:01:0104004:391-42/070/2023-1</t>
  </si>
  <si>
    <t>32501000.1.1.193.</t>
  </si>
  <si>
    <r>
      <t>Кемеровская область, р-н Беловский, п Дунай-</t>
    </r>
    <r>
      <t xml:space="preserve">
</t>
    </r>
    <r>
      <t>Ключ, ул Новая, д 14а</t>
    </r>
  </si>
  <si>
    <t>42:01:0106001:15 от 26.03.2003</t>
  </si>
  <si>
    <t>9 843 128,71 руб.</t>
  </si>
  <si>
    <t>площадь: 9463 кв.м.</t>
  </si>
  <si>
    <t>42:01:0106001:15-42/082/2023-2</t>
  </si>
  <si>
    <t>32501000.1.1.194.</t>
  </si>
  <si>
    <r>
      <t>Кемеровская область, р-н Беловский, п Заря, ул</t>
    </r>
    <r>
      <t xml:space="preserve">
</t>
    </r>
    <r>
      <t>Набережная, д 12</t>
    </r>
  </si>
  <si>
    <t>42:01:0107002:7 от 29.07.2003</t>
  </si>
  <si>
    <t>Собственность, 31.01.2023</t>
  </si>
  <si>
    <t>188 340 руб.</t>
  </si>
  <si>
    <t>площадь: 3000 кв.м.</t>
  </si>
  <si>
    <t>Для ведения личного подсобного хозяйства</t>
  </si>
  <si>
    <t>42:01:0107002:7-42/076/2023-2</t>
  </si>
  <si>
    <t>32501000.1.1.195.</t>
  </si>
  <si>
    <t>Кемеровская обл, р-н Беловский</t>
  </si>
  <si>
    <t>42:01:0107003:27</t>
  </si>
  <si>
    <t>364 892,6 руб.</t>
  </si>
  <si>
    <t>площадь: 131256.33 кв.м.</t>
  </si>
  <si>
    <t>для сельскохозяйственного производства</t>
  </si>
  <si>
    <t>42:01:0107003:27-42/073/2022-20</t>
  </si>
  <si>
    <t>32501000.1.1.196.</t>
  </si>
  <si>
    <t>42:01:0107003:27-42/073/2022-19</t>
  </si>
  <si>
    <t>32501000.1.1.197.</t>
  </si>
  <si>
    <t>42:01:0107003:27-42/073/2022-18</t>
  </si>
  <si>
    <t>32501000.1.1.198.</t>
  </si>
  <si>
    <t>42:01:0107003:27 от 23.04.2008</t>
  </si>
  <si>
    <r>
      <t>Беловский муниципальный округ, Самаркин Александр Викторович 1963-09-17, Сорокоумова Надежда Петровна 1958-10-24, Шклавцова Ирина Владимировна 1970-02-24, Петухова Мария Ильинична 1958-12-24, Ионов Валерий Дмитриевич 1956-10-20, Барабанов Петр Васильевич 1952-11-15, Шклавцов Александр Иванович 1972-10-05, Коновалова Ольга Михайловна 1961-09-25,Коновалов Виктор Владимирович 1962-12-12, Братышова Ольга Николаевна 1961-05-15, Братышов Василий Михайлович 1959-01-04, Братышова Алла Андреевна 1968-01-21,Трегубов Александр Терентьевич 1949-04-07, Курганкова Валентина Николаевна 1940-02-05, Светлова Инеса Алексеевна 1956-03-01, Коровкина Екатерина Константиновна</t>
    </r>
    <r>
      <t xml:space="preserve">
</t>
    </r>
    <r>
      <t>1950-10-15, Полевцова Татьяна Николаевна 1960-09-12, Шинкин Владимир Леонидович 1967-05-05, Антипов Владимир Антонович 1956-02-17, Иванова Елена Павловна 1966-01-25, Нестеренко Сергей Владимирович 1953-12-12, Нестеренко Сергей Владимирович 1953-12-12, Антипова Ирина Владимировна 1959-05-27, Кузнецова Нина Николаевна 1958-06-21, Шурбин Сергей Леонидович 1960-02-18, Матухнова Александра Андреевна 1953-10-20, Сорокоумова Надежда Петровна 1958-10-24, Матухнов Виктор Григорьевич 1956-01-30, Полевцова Анна Андроновна 1937-07-29</t>
    </r>
  </si>
  <si>
    <t>Общая долевая собственность, 24.10.2024, 20.06.2022, 17.05.2022, Общая долевая собственность, 28.11.2013,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собственность,26.10.2008, Общая долевая собственность,26.10.2008, Общая долевая собственность, 26.10.2008, Общая долевая собственность,26.10.2008, Общая долевая собственность,22.10.2008, Общая долевая собственность,22.10.2008, Общая долевая собственность,22.10.2008, Общая долевая собственность,22.10.2008,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t>
  </si>
  <si>
    <t>42:01:0107003:27-42/077/2022-14</t>
  </si>
  <si>
    <t>32501000.1.1.199.</t>
  </si>
  <si>
    <t>42:01:0107003:28 от 23.04.2008</t>
  </si>
  <si>
    <r>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Коновалова Ольга Михайловна 1961-09-25, Барабанов Петр Васильевич 1952-11-15, Шклавцов Александр Иванович 1972-10-05, Коновалов Виктор Владимирович 1962-12-12, Барабанова Валентина Антоновна 1954-01-02, Братышов Василий Михайлович 1959-01-04, Братышова Ольга Николаевна 1961-05-15, Иванова Александра Ивановна 1955-02-20, Братышова Алла Андреевна 1968-01-21, Полевцова Татьяна Николаевна 1960-09-12, Светлова Инеса Алексеевна 1956-03-01, Курганкова Валентина Николаевна 1940-02-05, Шинкин Владимир Леонидович 1967-05-05, Коровкина Екатерина Константиновна</t>
    </r>
    <r>
      <t xml:space="preserve">
</t>
    </r>
    <r>
      <t>1950-10-15, Любушкина Валентина Андреевна 1951-04-02, Антипова Ирина Владимировна 1959-05-27, Иванова Елена Павловна 1966-01-25, Нестеренко Сергей Владимирович 1953-12-12, Антипов Владимир Антонович 1956-02-17, Кузнецова Нина Николаевна 1958-06-21, Шурбин Сергей Леонидович 1960-02-18, Полевцова Анна Андроновна 1937-07-29, Матухнов Виктор Григорьевич 1956-01-30, Сорокоумова Надежда Петровна 1958-10-24, Матухнова Александра Андреевна 1953-10-20</t>
    </r>
  </si>
  <si>
    <t>Общая долевая собственность, 12.05.2022, 02.03.2021, 08.02.2019, 07.02.2019,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22.10.2008,Общая долевая собственность, 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мОбщая долевая собственность,07.10.2008, мОбщая долевая собственность,07.10.2008, Общая долевая собственность,07.10.2008, Общая долевая собственность,07.10.2008, Общая долевая собственность,07.10.2008</t>
  </si>
  <si>
    <t>2 774 836,65 руб.</t>
  </si>
  <si>
    <t>площадь: 991013.09 кв.м.</t>
  </si>
  <si>
    <t>42:01:0107003:28-42/080/2022-17</t>
  </si>
  <si>
    <t>32501000.1.1.200.</t>
  </si>
  <si>
    <t>42:01:0107003:29</t>
  </si>
  <si>
    <t>1 670 170,75 руб.</t>
  </si>
  <si>
    <t>площадь: 598627.51 кв.м.</t>
  </si>
  <si>
    <t>42:01:0107003:29-42/076/2022-19</t>
  </si>
  <si>
    <t>32501000.1.1.201.</t>
  </si>
  <si>
    <t>42:01:0107003:29-42/076/2022-18</t>
  </si>
  <si>
    <t>32501000.1.1.202.</t>
  </si>
  <si>
    <t>42:01:0107003:29-42/076/2022-17</t>
  </si>
  <si>
    <t>32501000.1.1.203.</t>
  </si>
  <si>
    <t>42:01:0107003:29 от 23.04.2008</t>
  </si>
  <si>
    <r>
      <t>Беловский муниципальный округ, Самаркин Александр Викторович 1963-09-17, Сорокоумова Надежда Петровна 1958-10-24, Ионов Валерий Дмитриевич 1956-10-20, Петухова Мария Ильинична 1958-12-24, Шклавцова Ирина Владимировна 1970-02-24, Коновалов Виктор Владимирович 1962-12-12, Барабанов Петр Васильевич 1952-11-15, Шклавцов Александр Иванович 1972-10-05, Коновалова Ольга Михайловна 1961-09-25, Барабанова Валентина Антоновна 1954-01-02, Братышова Ольга Николаевна 1961-05-15, Братышов Василий Михайлович 1959-01-04, Иванова Александра Ивановна 1955-02-20, Братышова Алла Андреевна 1968-01-21, Курганкова Валентина Николаевна 1940-02-05, Шинкин Владимир Леонидович 1967-05-05, Полевцова Татьяна Николаевна 1960-09-12, Светлова Инеса Алексеевна 1956-03-01,Коровкина Екатерина Константиновна</t>
    </r>
    <r>
      <t xml:space="preserve">
</t>
    </r>
    <r>
      <t>1950-10-15, Антипова Ирина Владимировна 1959-05-27, Нестеренко Сергей Владимирович 1953-12-12, Любушкина Валентина Андреевна 1951-04-02, Иванова Елена Павловна 1966-01-25, Антипов Владимир Антонович 1956-02-17, Кузнецова Нина Николаевна 1958-06-21, Шурбин Сергей Леонидович 1960-02-18, Сорокоумова Надежда Петровна 1958-10-24, Полевцова Анна Андроновна 1937-07-29, Матухнова Александра Андреевна 1953-10-20, Матухнов Виктор Григорьевич 1956-01-30</t>
    </r>
  </si>
  <si>
    <t>Общая долевая собственность, 20.06.2022, 18.05.2022,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</si>
  <si>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42:01:0107003:29-42/076/2022-13</t>
  </si>
  <si>
    <t>32501000.1.1.204.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</si>
  <si>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 обл, р-н</t>
    </r>
    <r>
      <t xml:space="preserve">
</t>
    </r>
    <r>
      <t>Беловский.</t>
    </r>
  </si>
  <si>
    <t>42:01:0107004:271</t>
  </si>
  <si>
    <t>1 649 475,14 руб.</t>
  </si>
  <si>
    <t>площадь: 593336.38 кв.м.</t>
  </si>
  <si>
    <t>42:01:0107004:271-42/080/2022-19</t>
  </si>
  <si>
    <t>32501000.1.1.205.</t>
  </si>
  <si>
    <t>42:01:0107004:271-42/080/2022-18</t>
  </si>
  <si>
    <t>32501000.1.1.206.</t>
  </si>
  <si>
    <t>42:01:0107004:271-42/080/2022-17</t>
  </si>
  <si>
    <t>32501000.1.1.207.</t>
  </si>
  <si>
    <t>42:01:0107004:271 от 23.04.2008</t>
  </si>
  <si>
    <r>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Барабанов Петр Васильевич 1952-11-15, Шклавцов Александр Иванович 1972-10-05, Коновалов Виктор Владимирович 1962-12-12, Коновалова Ольга Михайловна 1961-09-25, Барабанова Валентина Антоновна 1954-01-02, Иванова Александра Ивановна 1955-02-20, Братышов Василий Михайлович 1959-01-04, Братышова Алла Андреевна 1968-01-21, Братышова Ольга Николаевна 1961-05-15, Светлова Инеса Алексеевна 1956-03-01, Коровкина Екатерина Константиновна</t>
    </r>
    <r>
      <t xml:space="preserve">
</t>
    </r>
    <r>
      <t>1950-10-15, Шинкин Владимир Леонидович 1967-05-05, Курганкова Валентина Николаевна 1940-02-05, Полевцова Татьяна Николаевна 1960-09-12, Нестеренко Сергей Владимирович 1953-12-12, Антипова Ирина Владимировна 1959-05-27, Антипов Владимир Антонович 1956-02-17, Иванова Елена Павловна 1966-01-25, Любушкина Валентина Андреевна 1951-04-02, Кузнецова Нина Николаевна 1958-06-21, Шурбин Сергей Леонидович 1960-02-18, Сорокоумова Надежда Петровна 1958-10-24, Матухнов Виктор Григорьевич 1956-01-30, Матухнова Александра Андреевна 1953-10-20, Полевцова Анна Андроновна 1937-07-29</t>
    </r>
  </si>
  <si>
    <t>Общая долевая собственность, 20.06.2022, 16.05.2022,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</si>
  <si>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42:01:0107004:271-42/080/2022-13</t>
  </si>
  <si>
    <t>32501000.1.1.208.</t>
  </si>
  <si>
    <t>42:01:0107004:272 от 23.04.2008</t>
  </si>
  <si>
    <r>
      <t xml:space="preserve">Беловский муниципальный район, Самаркин Александр Викторович 1963-09-17,Сорокоумова Надежда Петровна 1958-10-24, Ионов Валерий Дмитриевич 1956-10-20, Шклавцова Ирина Владимировна 1970-02-24, Петухова Мария Ильинична 1958-12-24, Шклавцов Александр Иванович 1972-10-05, </t>
    </r>
    <r>
      <rPr>
        <b val="true"/>
        <color theme="1" tint="0"/>
        <sz val="11"/>
        <scheme val="minor"/>
      </rPr>
      <t>Барабанов Петр Васильевич 1952-11-15, Коновалов Виктор Владимирович 1962-12-12, Коновалова Ольга Михайловна 1961-09-25, Барабанова Валентина Антоновна 1954-01-02, Братышова Ольга Николаевна 1961-05-15, Иванова Александра Ивановна 1955-02-20, Братышова Алла Андреевна 1968-01-21, Братышов Василий Михайлович 1959-01-04, Курганкова Валентина Николаевна 1940-02-05, Коровкина Екатерина Константиновна</t>
    </r>
    <r>
      <t xml:space="preserve">
</t>
    </r>
    <r>
      <rPr>
        <b val="true"/>
        <color theme="1" tint="0"/>
        <sz val="11"/>
        <scheme val="minor"/>
      </rPr>
      <t>1950-10-15, Полевцова Татьяна Николаевна 1960-09-12, Светлова Инеса Алексеевна 1956-03-01, Шинкин Владимир Леонидович 1967-05-05, Любушкина Валентина Андреевна 1951-04-02, Антипова Ирина Владимировна 1959-05-27, Иванова Елена Павловна 1966-01-25, Антипов Владимир Антонович 1956-02-17, Нестеренко Сергей Владимирович 1953-12-12, Кузнецова Нина Николаевна 1958-06-21, Шурбин Сергей Леонидович 1960-02-18, Матухнов Виктор Григорьевич 1956-01-30, Матухнова Александра Андреевна 1953-10-20, Полевцова Анна Андроновна 1937-07-29, Сорокоумова Надежда Петровна 1958-10-24,</t>
    </r>
  </si>
  <si>
    <t>Общая долевая собственность, 19.05.2022, 01.03.2021, 11.02.2019, 08.02.2019,  Общая долевая собственность, 24.11.2013,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07.10.2008,Общая долевая собственность, 07.10.2008,Общая долевая собственность, 07.10.2008</t>
  </si>
  <si>
    <t>669 249,57 руб.</t>
  </si>
  <si>
    <t>площадь: 256417.46 кв.м.</t>
  </si>
  <si>
    <t>42:01:0107004:272-42/081/2022-13</t>
  </si>
  <si>
    <t>32501000.1.1.209.</t>
  </si>
  <si>
    <t>42:01:0107004:273</t>
  </si>
  <si>
    <t>1 736 736,85 руб.</t>
  </si>
  <si>
    <t>площадь: 620263.16 кв.м.</t>
  </si>
  <si>
    <t>42:01:0107004:273-42/072/2022-13</t>
  </si>
  <si>
    <t>32501000.1.1.210.</t>
  </si>
  <si>
    <t>42:01:0107004:273-42/072/2022-17</t>
  </si>
  <si>
    <t>32501000.1.1.211.</t>
  </si>
  <si>
    <t>42:01:0107004:273-42/072/2022-16</t>
  </si>
  <si>
    <t>32501000.1.1.212.</t>
  </si>
  <si>
    <t>42:01:0107004:273 от 23.04.2008</t>
  </si>
  <si>
    <t>Шурбин Сергей Леонидович 1960-02-18, Матухнов Виктор Григорьевич 1956-01-30, Сорокоумова Надежда Петровна 1958-10-24, Матухнова Александра Андреевна 1953-10-20, Полевцова Анна Андроновна 1937-07-29</t>
  </si>
  <si>
    <t>Общая долевая собственность, 18.05.2022,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</si>
  <si>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42:01:0107004:273-42/072/2022-15</t>
  </si>
  <si>
    <t>32501000.1.1.213.</t>
  </si>
  <si>
    <r>
      <t>Российская Федерация, Кемеровская область-</t>
    </r>
    <r>
      <t xml:space="preserve">
</t>
    </r>
    <r>
      <t>Кузбасс, Беловский муниципальный район,</t>
    </r>
    <r>
      <t xml:space="preserve">
</t>
    </r>
    <r>
      <t>Старопестеревское сельское поселение</t>
    </r>
  </si>
  <si>
    <t>42:01:0107004:704 от 20.01.2021</t>
  </si>
  <si>
    <t>Собственность, 17.03.2022</t>
  </si>
  <si>
    <t>18 551,68 руб.</t>
  </si>
  <si>
    <t>площадь: 6464 кв.м.</t>
  </si>
  <si>
    <t>42:01:0107004:704-42/074/2022-3</t>
  </si>
  <si>
    <t>32501000.1.1.214.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</si>
  <si>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Новобачаты, ул. Советская, д.</t>
    </r>
    <r>
      <t xml:space="preserve">
</t>
    </r>
    <r>
      <t>21б..</t>
    </r>
  </si>
  <si>
    <t>42:01:0108001:527 от 14.09.2005</t>
  </si>
  <si>
    <t>17 120 055,12 руб.</t>
  </si>
  <si>
    <t>площадь: 24108 кв.м.</t>
  </si>
  <si>
    <t>42:01:0108001:527-42/082/2023-2</t>
  </si>
  <si>
    <r>
      <rPr>
        <color theme="1" tint="0"/>
        <sz val="11"/>
        <scheme val="minor"/>
      </rPr>
      <t>32501000.1.1.215.</t>
    </r>
  </si>
  <si>
    <r>
      <rPr>
        <color theme="1" tint="0"/>
        <sz val="11"/>
        <scheme val="minor"/>
      </rPr>
      <t>Земельный участок</t>
    </r>
  </si>
  <si>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Новобачаты, ул. Дружбы, д. 11а..</t>
    </r>
  </si>
  <si>
    <r>
      <rPr>
        <color theme="1" tint="0"/>
        <sz val="11"/>
        <scheme val="minor"/>
      </rPr>
      <t>42:01:0108001:531 от 14.09.2005</t>
    </r>
  </si>
  <si>
    <r>
      <rPr>
        <color theme="1" tint="0"/>
        <sz val="11"/>
        <scheme val="minor"/>
      </rPr>
      <t>МУНИЦИПАЛЬНОЕ БЮДЖЕТНОЕ ДОШКОЛЬНОЕ</t>
    </r>
    <r>
      <t xml:space="preserve">
</t>
    </r>
    <r>
      <rPr>
        <color theme="1" tint="0"/>
        <sz val="11"/>
        <scheme val="minor"/>
      </rPr>
      <t>ОБРАЗОВАТЕЛЬНОЕ УЧРЕЖДЕНИЕ "НОВОБАЧАТСКИЙ</t>
    </r>
    <r>
      <t xml:space="preserve">
</t>
    </r>
    <r>
      <rPr>
        <color theme="1" tint="0"/>
        <sz val="11"/>
        <scheme val="minor"/>
      </rPr>
      <t>ДЕТСКИЙ САД ОБЩЕРАЗВИВАЮЩЕГО ВИДА"</t>
    </r>
    <r>
      <t xml:space="preserve">
</t>
    </r>
    <r>
      <rPr>
        <color theme="1" tint="0"/>
        <sz val="11"/>
        <scheme val="minor"/>
      </rPr>
      <t>4231005483, 1024200542134</t>
    </r>
  </si>
  <si>
    <r>
      <rPr>
        <color theme="1" tint="0"/>
        <sz val="11"/>
        <scheme val="minor"/>
      </rPr>
      <t>Постоянное (бессрочное)</t>
    </r>
    <r>
      <t xml:space="preserve">
</t>
    </r>
    <r>
      <rPr>
        <color theme="1" tint="0"/>
        <sz val="11"/>
        <scheme val="minor"/>
      </rPr>
      <t>пользование, 16.11.2023</t>
    </r>
  </si>
  <si>
    <r>
      <rPr>
        <color theme="1" tint="0"/>
        <sz val="11"/>
        <scheme val="minor"/>
      </rPr>
      <t>8 292 143,4 руб.</t>
    </r>
  </si>
  <si>
    <t>площадь: 11685 кв.м.</t>
  </si>
  <si>
    <r>
      <rPr>
        <color theme="1" tint="0"/>
        <sz val="11"/>
        <scheme val="minor"/>
      </rPr>
      <t>Под ранее построенный дом творчества</t>
    </r>
  </si>
  <si>
    <r>
      <rPr>
        <color theme="1" tint="0"/>
        <sz val="11"/>
        <scheme val="minor"/>
      </rPr>
      <t>42:01:0108001:531-42/082/2023-2</t>
    </r>
  </si>
  <si>
    <t>32501000.1.1.216.</t>
  </si>
  <si>
    <r>
      <t>Кемеровская обл, р-н Беловский,</t>
    </r>
    <r>
      <t xml:space="preserve">
</t>
    </r>
    <r>
      <t>Сельскохозяйственная артель "Светлана"</t>
    </r>
  </si>
  <si>
    <t>42:01:0108003:21</t>
  </si>
  <si>
    <t>16 236 806,04 руб.</t>
  </si>
  <si>
    <t>площадь: 6443177 кв.м.</t>
  </si>
  <si>
    <t>Для сельскохозяйственного производства</t>
  </si>
  <si>
    <t>42:01:0108003:21-42/076/2022-7</t>
  </si>
  <si>
    <t>32501000.1.1.217.</t>
  </si>
  <si>
    <t>42:01:0108003:21 от 26.05.2005</t>
  </si>
  <si>
    <r>
      <t>Общество с ограниченной отвественность</t>
    </r>
    <r>
      <t xml:space="preserve">
</t>
    </r>
    <r>
      <t>"СЕЛЬСКОХОЗЯЙСТВЕННОЕ ПРЕДПРИЯТИЕ ГЕФЕСТ"</t>
    </r>
    <r>
      <t xml:space="preserve">
</t>
    </r>
    <r>
      <t>4223045570, 1074223003865, Усупов Сергей Халатович 1972-07-06, Респ.</t>
    </r>
    <r>
      <t xml:space="preserve">
</t>
    </r>
    <r>
      <t>Армения гор. Калинино, 848000000643,</t>
    </r>
    <r>
      <t xml:space="preserve">
</t>
    </r>
    <r>
      <t>Российская Федерация, Беловский муниципальный округ, Беловский муниципальный округ, Новобачатское сельское поселение Беловского</t>
    </r>
    <r>
      <t xml:space="preserve">
</t>
    </r>
    <r>
      <t>района Кемеровской области, Оснач Наталья Петровна 1963-03-15,</t>
    </r>
    <r>
      <t xml:space="preserve">
</t>
    </r>
    <r>
      <t>, Долгая Надежда Валентиновна 1958-02-20,  Лейбутина Галина Ивановна 1949-04-14, Тимошенко Елена Михайловна 1929-01-01, Садовская Анна Григорьевна 1922-09-19, Барабанов Сергей Николаевич 1958-09-25, Общество с ограниченной ответственностью</t>
    </r>
    <r>
      <t xml:space="preserve">
</t>
    </r>
    <r>
      <t>"Бережок" 4231004151</t>
    </r>
  </si>
  <si>
    <r>
      <t>Общая долевая собственность, 01.08.2022, Общая долевая собственность, 23.06.2022, Общая долевая собственность, 30.05.2022, Общая долевая собственность, 29.11.2021, Общая долевая собственность, 01.08.2017, Общая долевая собственность, 25.04.2016, Общая долевая собственность, 20.01.2014, Общая долевая собственность, 28.01.2013, Общая долевая собственность, 13.03.2012, Общая долевая собственность, 05.03.2012, Общая долевая собственность, 30.10.2007, Договор аренды (субаренды)</t>
    </r>
    <r>
      <t xml:space="preserve">
</t>
    </r>
    <r>
      <t>Договор аренды земель, 722, 2022-07-15</t>
    </r>
  </si>
  <si>
    <t>42:01:0108003:21-42/073/2021-5</t>
  </si>
  <si>
    <t>32501000.1.1.218.</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</si>
  <si>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д. Инюшка, ул. Школьная, д. 38..</t>
    </r>
  </si>
  <si>
    <t>42:01:0109001:11 от 01.10.2003</t>
  </si>
  <si>
    <t>11 227 199,07 руб.</t>
  </si>
  <si>
    <t>площадь: 25001 кв.м.</t>
  </si>
  <si>
    <t>42:01:0109001:11-42/073/2023-2</t>
  </si>
  <si>
    <t>32501000.1.1.219.</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</si>
  <si>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д. Инюшка, ул. Школьная, д. 34..</t>
    </r>
  </si>
  <si>
    <t>42:01:0109001:13 от 02.10.2003</t>
  </si>
  <si>
    <t>441 904,56 руб.</t>
  </si>
  <si>
    <t>площадь: 984 кв.м.</t>
  </si>
  <si>
    <t>Под ранее построенный детский сад</t>
  </si>
  <si>
    <t>42:01:0109001:13-42/073/2022-2</t>
  </si>
  <si>
    <t>32501000.1.1.220.</t>
  </si>
  <si>
    <r>
      <t>Кемеровская область, р-н. Беловский, д. Уроп, ул.</t>
    </r>
    <r>
      <t xml:space="preserve">
</t>
    </r>
    <r>
      <t>Центральная, д. 23</t>
    </r>
  </si>
  <si>
    <t>42:01:0109003:23 от 29.06.2003</t>
  </si>
  <si>
    <t>86 269,2 руб.</t>
  </si>
  <si>
    <t>площадь: 1340 кв.м.</t>
  </si>
  <si>
    <t>Под многоквартирный жилой дом</t>
  </si>
  <si>
    <t>42:01:0109003:23-42/073/2023-2</t>
  </si>
  <si>
    <t>32501000.1.1.221.</t>
  </si>
  <si>
    <r>
      <t>Кемеровская область, р-н Беловский, п Убинский,</t>
    </r>
    <r>
      <t xml:space="preserve">
</t>
    </r>
    <r>
      <t>ул Школьная, д 8</t>
    </r>
  </si>
  <si>
    <t>42:01:0110001:59 от 14.09.2005</t>
  </si>
  <si>
    <t>718 879,5 руб.</t>
  </si>
  <si>
    <t>площадь: 1605 кв.м.</t>
  </si>
  <si>
    <t>42:01:0110001:59-42/073/2023-2</t>
  </si>
  <si>
    <t>32501000.1.1.222.</t>
  </si>
  <si>
    <r>
      <t>Российская Федерация, Кемеровская область,</t>
    </r>
    <r>
      <t xml:space="preserve">
</t>
    </r>
    <r>
      <t>Беловский муниципальный район, с. Евтино, ул.</t>
    </r>
    <r>
      <t xml:space="preserve">
</t>
    </r>
    <r>
      <t>Центральная, в 20 метрах на юго-восток от</t>
    </r>
    <r>
      <t xml:space="preserve">
</t>
    </r>
    <r>
      <t>вышки (Теле 2)</t>
    </r>
  </si>
  <si>
    <t>42:01:0111001:1018 от 10.11.2017</t>
  </si>
  <si>
    <t>Собственность, 24.05.2022</t>
  </si>
  <si>
    <t>15 790,32 руб.</t>
  </si>
  <si>
    <t>площадь: 28 кв.м.</t>
  </si>
  <si>
    <r>
      <t>коммунальное обслуживание (водонапорная</t>
    </r>
    <r>
      <t xml:space="preserve">
</t>
    </r>
    <r>
      <t>башня и скважина)</t>
    </r>
  </si>
  <si>
    <t>42:01:0111001:1018-42/076/2022-3</t>
  </si>
  <si>
    <t>32501000.1.1.223.</t>
  </si>
  <si>
    <r>
      <t>Российская Федерация, Кемеровская область -</t>
    </r>
    <r>
      <t xml:space="preserve">
</t>
    </r>
    <r>
      <t>Кузбасс, муниципальный округ Беловский, село</t>
    </r>
    <r>
      <t xml:space="preserve">
</t>
    </r>
    <r>
      <t>Евтино, улица Почтовая, земельный участок 9</t>
    </r>
  </si>
  <si>
    <t>42:01:0111001:353 от 14.09.2005</t>
  </si>
  <si>
    <r>
      <t>муниципальное бюджетное общеобразовательное</t>
    </r>
    <r>
      <t xml:space="preserve">
</t>
    </r>
    <r>
      <t>учреждение "Евтинская основная</t>
    </r>
    <r>
      <t xml:space="preserve">
</t>
    </r>
    <r>
      <t>общеобразовательная школа" 4231004680, 1024200542410</t>
    </r>
  </si>
  <si>
    <r>
      <t>Постоянное (бессрочное)</t>
    </r>
    <r>
      <t xml:space="preserve">
</t>
    </r>
    <r>
      <t>пользование, 15.08.2018</t>
    </r>
  </si>
  <si>
    <t>15 992 081,91 руб.</t>
  </si>
  <si>
    <t>площадь: 22148 кв.м.</t>
  </si>
  <si>
    <t>Образование и просвещение</t>
  </si>
  <si>
    <t>42:01:0111001:353-42/073/2023-3</t>
  </si>
  <si>
    <t>32501000.1.1.224.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</si>
  <si>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Коновалово, ул. Почтовая, д. 1..</t>
    </r>
  </si>
  <si>
    <t>42:01:0111002:169 от 14.09.2005</t>
  </si>
  <si>
    <r>
      <t>Муниципальное бюджетное дошкольное</t>
    </r>
    <r>
      <t xml:space="preserve">
</t>
    </r>
    <r>
      <t>образовательное учреждение "Новокараканский</t>
    </r>
    <r>
      <t xml:space="preserve">
</t>
    </r>
    <r>
      <t>детский сад общеразвивающего вида"</t>
    </r>
    <r>
      <t xml:space="preserve">
</t>
    </r>
    <r>
      <t>4202017572, 1024200545820</t>
    </r>
  </si>
  <si>
    <r>
      <t>Постоянное (бессрочное)</t>
    </r>
    <r>
      <t xml:space="preserve">
</t>
    </r>
    <r>
      <t>пользование, 02.09.2019</t>
    </r>
  </si>
  <si>
    <t>1 870 171,38 руб.</t>
  </si>
  <si>
    <t>площадь: 3894 кв.м.</t>
  </si>
  <si>
    <t>42:01:0111002:169-42/073/2022-3</t>
  </si>
  <si>
    <t>32501000.1.1.225.</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</si>
  <si>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Коновалово, ул. Почтовая, д. 3..</t>
    </r>
  </si>
  <si>
    <t>42:01:0111002:170 от 14.09.2005</t>
  </si>
  <si>
    <t>4 178 397,33 руб.</t>
  </si>
  <si>
    <t>площадь: 8703 кв.м.</t>
  </si>
  <si>
    <t>под дом культуры</t>
  </si>
  <si>
    <t>42:01:0111002:170-42/073/2023-2</t>
  </si>
  <si>
    <t>32501000.1.1.226.</t>
  </si>
  <si>
    <r>
      <t>Кемеровская обл, р-н Беловский, д</t>
    </r>
    <r>
      <t xml:space="preserve">
</t>
    </r>
    <r>
      <t>Новодубровка, примерно в 50 метрах в южном</t>
    </r>
    <r>
      <t xml:space="preserve">
</t>
    </r>
    <r>
      <t>направлении от ориентира пер. Полевой ,13</t>
    </r>
  </si>
  <si>
    <t>42:01:0111003:241 от 11.08.2011</t>
  </si>
  <si>
    <t>Собственность, 26.01.2022</t>
  </si>
  <si>
    <t>135 675 руб.</t>
  </si>
  <si>
    <t>площадь: 300 кв.м.</t>
  </si>
  <si>
    <r>
      <t>для строительства антенно-мачтового</t>
    </r>
    <r>
      <t xml:space="preserve">
</t>
    </r>
    <r>
      <t>сооружения</t>
    </r>
  </si>
  <si>
    <t>42:01:0111003:241-42/078/2022-4</t>
  </si>
  <si>
    <t>32501000.1.1.227.</t>
  </si>
  <si>
    <r>
      <t>Российская Федерация, Кемеровская область,</t>
    </r>
    <r>
      <t xml:space="preserve">
</t>
    </r>
    <r>
      <t>Беловский муниципальный район, п. Новый</t>
    </r>
    <r>
      <t xml:space="preserve">
</t>
    </r>
    <r>
      <t>Каракан, ул. Содружества, 54а</t>
    </r>
  </si>
  <si>
    <t>42:01:0111004:1007 от 30.10.2017</t>
  </si>
  <si>
    <r>
      <t>ЕВТИНСКОЕ ТЕРРИТОРИАЛЬНОЕ УПРАВЛЕНИЕ</t>
    </r>
    <r>
      <t xml:space="preserve">
</t>
    </r>
    <r>
      <t>АДМИНИСТРАЦИИ БЕЛОВСКОГО МУНИЦИПАЛЬНОГО</t>
    </r>
    <r>
      <t xml:space="preserve">
</t>
    </r>
    <r>
      <t>ОКРУГА, 4212042948, 1214200018317</t>
    </r>
  </si>
  <si>
    <t>20 403 545,99 руб.</t>
  </si>
  <si>
    <t>площадь: 19157 кв.м.</t>
  </si>
  <si>
    <t>спорт (стадион "Горняк")</t>
  </si>
  <si>
    <t>42:01:0111004:1007-42/084/2023-3</t>
  </si>
  <si>
    <t>32501000.1.1.228.</t>
  </si>
  <si>
    <r>
      <t>Кемеровская область, р-н Беловский, п Новый</t>
    </r>
    <r>
      <t xml:space="preserve">
</t>
    </r>
    <r>
      <t>Каракан, ул Содружества, д 43</t>
    </r>
  </si>
  <si>
    <t>42:01:0111004:16 от 26.09.2006</t>
  </si>
  <si>
    <t>13 405 835,52 руб.</t>
  </si>
  <si>
    <t>площадь: 12573 кв.м.</t>
  </si>
  <si>
    <t>42:01:0111004:16-42/073/2022-3</t>
  </si>
  <si>
    <t>32501000.1.1.229.</t>
  </si>
  <si>
    <r>
      <t>обл. Кемеровская, р-н Беловский, п. Новый</t>
    </r>
    <r>
      <t xml:space="preserve">
</t>
    </r>
    <r>
      <t>Каракан, ул. Содружества, д. 54.</t>
    </r>
  </si>
  <si>
    <t>42:01:0111004:17 от 26.09.2006</t>
  </si>
  <si>
    <t>15 698 487,64 руб.</t>
  </si>
  <si>
    <t>площадь: 14734 кв.м.</t>
  </si>
  <si>
    <t>Под ранее построенную среднюю школу</t>
  </si>
  <si>
    <t>42:01:0111004:17-42/073/2023-2</t>
  </si>
  <si>
    <t>32501000.1.1.230.</t>
  </si>
  <si>
    <r>
      <t>Российская Федерация, Кемеровская область,</t>
    </r>
    <r>
      <t xml:space="preserve">
</t>
    </r>
    <r>
      <t>Беловский муниципальный район, Евтинское</t>
    </r>
    <r>
      <t xml:space="preserve">
</t>
    </r>
    <r>
      <t>сельское поселение, д. Новодубровка</t>
    </r>
  </si>
  <si>
    <t>42:01:0111005:509 от 30.05.2019</t>
  </si>
  <si>
    <r>
      <t>Администарция Евтиского сельского поселения,</t>
    </r>
    <r>
      <t xml:space="preserve">
</t>
    </r>
    <r>
      <t>4202046936, 1134202001548</t>
    </r>
    <r>
      <t xml:space="preserve">
</t>
    </r>
    <r>
      <t>Кемеровская область, Беловский р-н,</t>
    </r>
    <r>
      <t xml:space="preserve">
</t>
    </r>
    <r>
      <t>с.Евтино, ул.Советская, д.13</t>
    </r>
  </si>
  <si>
    <r>
      <t>Постоянное (бессрочное)</t>
    </r>
    <r>
      <t xml:space="preserve">
</t>
    </r>
    <r>
      <t>пользование, 08.08.2019</t>
    </r>
  </si>
  <si>
    <t>2 380 062,56 руб.</t>
  </si>
  <si>
    <t>площадь: 5752 кв.м.</t>
  </si>
  <si>
    <t>ритуальная деятельность</t>
  </si>
  <si>
    <t>42:01:0111005:509-42/076/2022-3</t>
  </si>
  <si>
    <t>32501000.1.1.231.</t>
  </si>
  <si>
    <t>42:01:0111005:696 от 02.03.2021</t>
  </si>
  <si>
    <r>
      <t>Соловьев Андрей Павлович 1985-01-28,</t>
    </r>
    <r>
      <t xml:space="preserve">
</t>
    </r>
    <r>
      <t>848000000643, Российская Федерация Карасев Валерий Владимирович 1975-03-28, с.</t>
    </r>
    <r>
      <t xml:space="preserve">
</t>
    </r>
    <r>
      <t>Маралиха Чарышский р-н Алтайский край,</t>
    </r>
    <r>
      <t xml:space="preserve">
</t>
    </r>
    <r>
      <t>848000000643, Российская Федерация Карасев Валерий Владимирович 1975-03-28, с.</t>
    </r>
    <r>
      <t xml:space="preserve">
</t>
    </r>
    <r>
      <t>Маралиха Чарышский р-н Алтайский край,</t>
    </r>
    <r>
      <t xml:space="preserve">
</t>
    </r>
    <r>
      <t>848000000643, Российская Федерация, Карасев Валерий Владимирович 1975-03-28, с.</t>
    </r>
    <r>
      <t xml:space="preserve">
</t>
    </r>
    <r>
      <t>Маралиха Чарышский р-н Алтайский край,</t>
    </r>
    <r>
      <t xml:space="preserve">
</t>
    </r>
    <r>
      <t>848000000643, Российская Федерация, Общество с ограниченной ответственностью</t>
    </r>
    <r>
      <t xml:space="preserve">
</t>
    </r>
    <r>
      <t>"Алтей" 4202047249</t>
    </r>
  </si>
  <si>
    <r>
      <t>Договор аренды (субаренды)</t>
    </r>
    <r>
      <t xml:space="preserve">
</t>
    </r>
    <r>
      <t>Договор аренды земель сельскохозяйственного</t>
    </r>
    <r>
      <t xml:space="preserve">
</t>
    </r>
    <r>
      <t>назначения, 696, 2022-03-05,  Договор аренды (субаренды)</t>
    </r>
    <r>
      <t xml:space="preserve">
</t>
    </r>
    <r>
      <t>Договор аренды (субаренды), 694, 2022-03-02, Договор аренды (субаренды)</t>
    </r>
    <r>
      <t xml:space="preserve">
</t>
    </r>
    <r>
      <t>Договор аренды (субаренды), 695, 2022-03-04</t>
    </r>
  </si>
  <si>
    <t>10 945 087,29 руб.</t>
  </si>
  <si>
    <t>площадь: 3496833 кв.м.</t>
  </si>
  <si>
    <t>42:01:0111005:696-42/073/2022-6</t>
  </si>
  <si>
    <t>32501000.1.1.232.</t>
  </si>
  <si>
    <t>42:01:0111005:697 от 11.03.2021</t>
  </si>
  <si>
    <r>
      <t>Общество с ограниченной ответственностью</t>
    </r>
    <r>
      <t xml:space="preserve">
</t>
    </r>
    <r>
      <t>"Алтей" 4202047249, Шорохова Евгения Николаевна 1971-08-18,</t>
    </r>
    <r>
      <t xml:space="preserve">
</t>
    </r>
    <r>
      <t>Кемеровская обл., Беловский р-н, с. Евтино,</t>
    </r>
    <r>
      <t xml:space="preserve">
</t>
    </r>
    <r>
      <t>848000000643, Российская Федерация, Соловьев Андрей Павлович 1985-01-28,</t>
    </r>
    <r>
      <t xml:space="preserve">
</t>
    </r>
    <r>
      <t>848000000643, Российская Федерация, Карасев Валерий Владимирович 1975-03-28, с.</t>
    </r>
    <r>
      <t xml:space="preserve">
</t>
    </r>
    <r>
      <t>Маралиха Чарышский р-н Алтайский край,</t>
    </r>
    <r>
      <t xml:space="preserve">
</t>
    </r>
    <r>
      <t>848000000643, Российская Федерация, Общество с ограниченной ответственностью</t>
    </r>
    <r>
      <t xml:space="preserve">
</t>
    </r>
    <r>
      <t>"Алтей" 4202047249</t>
    </r>
  </si>
  <si>
    <r>
      <t>Договор аренды (субаренды)</t>
    </r>
    <r>
      <t xml:space="preserve">
</t>
    </r>
    <r>
      <t>Договор аренды земель сельскохозяйственного</t>
    </r>
    <r>
      <t xml:space="preserve">
</t>
    </r>
    <r>
      <t>назначения, 705, 2022-04-04, Договор аренды (субаренды)</t>
    </r>
    <r>
      <t xml:space="preserve">
</t>
    </r>
    <r>
      <t>Договор аренды земель сельскохозяйственного</t>
    </r>
    <r>
      <t xml:space="preserve">
</t>
    </r>
    <r>
      <t>назначения, 697, 2022-03-05,  Договор аренды (субаренды)</t>
    </r>
    <r>
      <t xml:space="preserve">
</t>
    </r>
    <r>
      <t>Договор аренды земель сельскохозяйственного</t>
    </r>
    <r>
      <t xml:space="preserve">
</t>
    </r>
    <r>
      <t>назначения, 697, 2022-03-05, Договор аренды (субаренды)</t>
    </r>
    <r>
      <t xml:space="preserve">
</t>
    </r>
    <r>
      <t>Договор аренды земель сельскохозяйственного</t>
    </r>
    <r>
      <t xml:space="preserve">
</t>
    </r>
    <r>
      <t>назначения, 696, 2022-03-05, Договор аренды (субаренды)</t>
    </r>
    <r>
      <t xml:space="preserve">
</t>
    </r>
    <r>
      <t>Договор аренды (субаренды), 694, 2022-03-02, Договор аренды (субаренды)</t>
    </r>
    <r>
      <t xml:space="preserve">
</t>
    </r>
    <r>
      <t>Договор аренды (субаренды), 695, 2022-03-04</t>
    </r>
  </si>
  <si>
    <t>15 579 919,17 руб.</t>
  </si>
  <si>
    <t>площадь: 4914801 кв.м.</t>
  </si>
  <si>
    <t>42:01:0111005:697-42/073/2022-15</t>
  </si>
  <si>
    <t>32501000.1.1.233.</t>
  </si>
  <si>
    <r>
      <t>Кемеровская область, р-н Беловский, д Каралда,</t>
    </r>
    <r>
      <t xml:space="preserve">
</t>
    </r>
    <r>
      <t>ул Мира, д 14а</t>
    </r>
  </si>
  <si>
    <t>42:01:0112001:212 от 07.11.2006</t>
  </si>
  <si>
    <t>8 028 486,06 руб.</t>
  </si>
  <si>
    <t>площадь: 16939 кв.м.</t>
  </si>
  <si>
    <t>под ранее построенную школу</t>
  </si>
  <si>
    <t>42:01:0112001:212-42/082/2023-2</t>
  </si>
  <si>
    <t>32501000.1.1.234.</t>
  </si>
  <si>
    <r>
      <t>Российская Федерация, Кемеровская область-</t>
    </r>
    <r>
      <t xml:space="preserve">
</t>
    </r>
    <r>
      <t>Кузбасс, Беловский муниципальный район,</t>
    </r>
    <r>
      <t xml:space="preserve">
</t>
    </r>
    <r>
      <t>Пермяковское сельское поселение</t>
    </r>
  </si>
  <si>
    <t>42:01:0112002:252 от 15.07.2021</t>
  </si>
  <si>
    <r>
      <t>ООО"Сельскохозяйственное предприятие Гефест"</t>
    </r>
    <r>
      <t xml:space="preserve">
</t>
    </r>
    <r>
      <t>4223045570, 1074223003865</t>
    </r>
  </si>
  <si>
    <r>
      <t>Договор аренды (субаренды)</t>
    </r>
    <r>
      <t xml:space="preserve">
</t>
    </r>
    <r>
      <t>Договор аренды земель №02, 2021-09-09</t>
    </r>
  </si>
  <si>
    <t>8 639 986,98 руб.</t>
  </si>
  <si>
    <t>площадь: 4341702 кв.м.</t>
  </si>
  <si>
    <t>42:01:0112002:252-42/076/2022-6</t>
  </si>
  <si>
    <t>32501000.1.1.235.</t>
  </si>
  <si>
    <r>
      <t>Российская Федерация, Кемеровская область,</t>
    </r>
    <r>
      <t xml:space="preserve">
</t>
    </r>
    <r>
      <t>Беловский муниципальный район, с. Каракан, в</t>
    </r>
    <r>
      <t xml:space="preserve">
</t>
    </r>
    <r>
      <t>80 метрах на юг от здания школы по ул. Инская</t>
    </r>
  </si>
  <si>
    <t>42:01:0113001:1102 от 03.11.2017</t>
  </si>
  <si>
    <t>Собственность, 27.01.2022</t>
  </si>
  <si>
    <t>7 496,64 руб.</t>
  </si>
  <si>
    <t>площадь: 18 кв.м.</t>
  </si>
  <si>
    <t>42:01:0113001:1102-42/078/2022-3</t>
  </si>
  <si>
    <t>32501000.1.1.236.</t>
  </si>
  <si>
    <r>
      <t>Российская Федерация, Кемеровская область,</t>
    </r>
    <r>
      <t xml:space="preserve">
</t>
    </r>
    <r>
      <t>Беловский муниципальный район, с Каракан, в</t>
    </r>
    <r>
      <t xml:space="preserve">
</t>
    </r>
    <r>
      <t>15 метрах на северо-запад от жилого дома ул</t>
    </r>
    <r>
      <t xml:space="preserve">
</t>
    </r>
    <r>
      <t>Центральная, 18</t>
    </r>
  </si>
  <si>
    <t>42:01:0113001:1103 от 07.11.2017</t>
  </si>
  <si>
    <t>18 456,24 руб.</t>
  </si>
  <si>
    <t>площадь: 44 кв.м.</t>
  </si>
  <si>
    <t>42:01:0113001:1103-42/082/2022-3</t>
  </si>
  <si>
    <t>32501000.1.1.237.</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</si>
  <si>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Каракан, ул. Луговая, д. 2..</t>
    </r>
  </si>
  <si>
    <t>42:01:0113001:344 от 14.09.2005</t>
  </si>
  <si>
    <t>1 160 562,64 руб.</t>
  </si>
  <si>
    <t>площадь: 2421.37 кв.м.</t>
  </si>
  <si>
    <t>Для объектов общественно-делового значения</t>
  </si>
  <si>
    <t>42:01:0113001:344-42/073/2022-2</t>
  </si>
  <si>
    <t>32501000.1.1.238.</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</si>
  <si>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Каракан, ул. Центральная, д. 47..</t>
    </r>
  </si>
  <si>
    <t>42:01:0113001:68 от 18.08.2005</t>
  </si>
  <si>
    <t>2 670 957,9 руб.</t>
  </si>
  <si>
    <t>площадь: 5590 кв.м.</t>
  </si>
  <si>
    <t>42:01:0113001:68-42/073/2023-2</t>
  </si>
  <si>
    <t>32501000.1.1.239.</t>
  </si>
  <si>
    <r>
      <t>Российская Федерация, Кемеровская область,</t>
    </r>
    <r>
      <t xml:space="preserve">
</t>
    </r>
    <r>
      <t>Беловский муниципальный район, Евтинское</t>
    </r>
    <r>
      <t xml:space="preserve">
</t>
    </r>
    <r>
      <t>сельское поселение, с. Каракан</t>
    </r>
  </si>
  <si>
    <t>42:01:0113003:764 от 29.05.2019</t>
  </si>
  <si>
    <t>14 671 879,2 руб.</t>
  </si>
  <si>
    <t>площадь: 33682 кв.м.</t>
  </si>
  <si>
    <t>Ритуальная деятельность</t>
  </si>
  <si>
    <t>42:01:0113003:764-42/072/2022-2</t>
  </si>
  <si>
    <t>32501000.1.1.240.</t>
  </si>
  <si>
    <r>
      <t>Российская Федерация, Кемеровская область-</t>
    </r>
    <r>
      <t xml:space="preserve">
</t>
    </r>
    <r>
      <t>Кузбасс, Беловский муниципальный район,</t>
    </r>
    <r>
      <t xml:space="preserve">
</t>
    </r>
    <r>
      <t>Евтинское сельское поселение, в границах</t>
    </r>
    <r>
      <t xml:space="preserve">
</t>
    </r>
    <r>
      <t>колхоза "Кузбасс"</t>
    </r>
  </si>
  <si>
    <t>42:01:0113003:958 от 29.09.2021</t>
  </si>
  <si>
    <t>Собственность, 04.08.2022</t>
  </si>
  <si>
    <t>1 567 091,28 руб.</t>
  </si>
  <si>
    <t>площадь: 21624 кв.м.</t>
  </si>
  <si>
    <t>Под объекты промышленности</t>
  </si>
  <si>
    <t>42:01:0113003:958-42/080/2022-1</t>
  </si>
  <si>
    <t>32501000.1.1.241.</t>
  </si>
  <si>
    <t>42:01:0113003:965 от 08.12.2022</t>
  </si>
  <si>
    <t>Собственность, 25.01.2023</t>
  </si>
  <si>
    <t>17 781 891,92 руб.</t>
  </si>
  <si>
    <t>площадь: 246014 кв.м.</t>
  </si>
  <si>
    <t>42:01:0113003:965-42/084/2023-1</t>
  </si>
  <si>
    <t>32501000.1.1.242.</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</si>
  <si>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Мохово, ул. Молодежная, д. 20а..</t>
    </r>
  </si>
  <si>
    <t>42:01:0114001:108 от 14.06.2004</t>
  </si>
  <si>
    <t>17 504 610,84 руб.</t>
  </si>
  <si>
    <t>площадь: 26028 кв.м.</t>
  </si>
  <si>
    <t>Под ранее построенную школу.</t>
  </si>
  <si>
    <t>42:01:0114001:108-42/082/2023-2</t>
  </si>
  <si>
    <t>32501000.1.1.243.</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</si>
  <si>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с. Мохово, ул. Гагарина.</t>
    </r>
  </si>
  <si>
    <t>42:01:0114001:593 от 15.09.2005</t>
  </si>
  <si>
    <t>556 663,3 руб.</t>
  </si>
  <si>
    <t>площадь: 470 кв.м.</t>
  </si>
  <si>
    <t>Под размещение скважины</t>
  </si>
  <si>
    <t>42:01:0114001:593-42/076/2022-1</t>
  </si>
  <si>
    <t>32501000.1.1.244.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</si>
  <si>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с. Старопестерево, ул.</t>
    </r>
    <r>
      <t xml:space="preserve">
</t>
    </r>
    <r>
      <t>Центральная, д. 19 а.</t>
    </r>
  </si>
  <si>
    <t>42:01:0114002:2061 от 19.02.2008</t>
  </si>
  <si>
    <t>5 841 306,88 руб.</t>
  </si>
  <si>
    <t>площадь: 5800.99 кв.м.</t>
  </si>
  <si>
    <t>Под детский сад</t>
  </si>
  <si>
    <t>42:01:0114002:2061-42/081/2023-1</t>
  </si>
  <si>
    <t>32501000.1.1.245.</t>
  </si>
  <si>
    <r>
      <t>Российская Федерация, Кемеровская область-</t>
    </r>
    <r>
      <t xml:space="preserve">
</t>
    </r>
    <r>
      <t>Кузбасс, Беловский муниципальный район,</t>
    </r>
    <r>
      <t xml:space="preserve">
</t>
    </r>
    <r>
      <t>Моховское сельское поселение</t>
    </r>
  </si>
  <si>
    <t>42:01:0114004:1491 от 13.01.2020</t>
  </si>
  <si>
    <r>
      <t>АКЦИОНЕРНОЕ ОБЩЕСТВО "УГОЛЬНАЯ КОМПАНИЯ</t>
    </r>
    <r>
      <t xml:space="preserve">
</t>
    </r>
    <r>
      <t>"КУЗБАССРАЗРЕЗУГОЛЬ" 4205049090,</t>
    </r>
    <r>
      <t xml:space="preserve">
</t>
    </r>
    <r>
      <t>1034205040935</t>
    </r>
    <r>
      <t xml:space="preserve">
</t>
    </r>
    <r>
      <t>650054, КЕМЕРОВСКАЯ ОБЛАСТЬ - КУЗБАСС,</t>
    </r>
    <r>
      <t xml:space="preserve">
</t>
    </r>
    <r>
      <t>КЕМЕРОВО Г, ПИОНЕРСКИЙ Б-Р, ЗД. 4А</t>
    </r>
  </si>
  <si>
    <r>
      <t>Договор аренды (субаренды)</t>
    </r>
    <r>
      <t xml:space="preserve">
</t>
    </r>
    <r>
      <t>Договор аренды земельного участка, 1184,</t>
    </r>
    <r>
      <t xml:space="preserve">
</t>
    </r>
    <r>
      <t>2023-01-24</t>
    </r>
  </si>
  <si>
    <t>2 317 002,24 руб.</t>
  </si>
  <si>
    <t>площадь: 5264 кв.м.</t>
  </si>
  <si>
    <t>Недропользование</t>
  </si>
  <si>
    <t>42:01:0114004:1491-42/073/2022-3</t>
  </si>
  <si>
    <t>32501000.1.1.246.</t>
  </si>
  <si>
    <t>42:01:0114004:1502 от 21.02.2020</t>
  </si>
  <si>
    <r>
      <t>Акционерное общество "Угольная компания</t>
    </r>
    <r>
      <t xml:space="preserve">
</t>
    </r>
    <r>
      <t>"Кузбассразрезуголь" 4205049090,</t>
    </r>
    <r>
      <t xml:space="preserve">
</t>
    </r>
    <r>
      <t>1034205040935</t>
    </r>
  </si>
  <si>
    <r>
      <t>Договор аренды (субаренды)</t>
    </r>
    <r>
      <t xml:space="preserve">
</t>
    </r>
    <r>
      <t>Договор аренды (субаренды), 1180,</t>
    </r>
    <r>
      <t xml:space="preserve">
</t>
    </r>
    <r>
      <t>2023-01-23</t>
    </r>
  </si>
  <si>
    <t>109 159,68 руб.</t>
  </si>
  <si>
    <t>площадь: 248 кв.м.</t>
  </si>
  <si>
    <t>42:01:0114004:1502-42/073/2022-3</t>
  </si>
  <si>
    <t>32501000.1.1.247.</t>
  </si>
  <si>
    <t>42:01:0114004:1509 от 06.04.2020</t>
  </si>
  <si>
    <r>
      <t>Акционерное общество "Угольная Компания</t>
    </r>
    <r>
      <t xml:space="preserve">
</t>
    </r>
    <r>
      <t>"Кузбассразрезуголь" 4205049090,</t>
    </r>
    <r>
      <t xml:space="preserve">
</t>
    </r>
    <r>
      <t>1034205040935</t>
    </r>
  </si>
  <si>
    <r>
      <t>Договор аренды (субаренды)</t>
    </r>
    <r>
      <t xml:space="preserve">
</t>
    </r>
    <r>
      <t>Договор аренды земельного участка, 1183,</t>
    </r>
    <r>
      <t xml:space="preserve">
</t>
    </r>
    <r>
      <t>2023-01-24</t>
    </r>
  </si>
  <si>
    <t>3 555 612,48 руб.</t>
  </si>
  <si>
    <t>площадь: 8078 кв.м.</t>
  </si>
  <si>
    <t>42:01:0114004:1509-42/073/2022-3</t>
  </si>
  <si>
    <t>32501000.1.1.248.</t>
  </si>
  <si>
    <t>42:01:0114004:1516 от 10.07.2020</t>
  </si>
  <si>
    <r>
      <t>АКЦИОНЕРНОЕ ОБЩЕСТВО "УГОЛЬНАЯ КОМПАНИЯ</t>
    </r>
    <r>
      <t xml:space="preserve">
</t>
    </r>
    <r>
      <t>"КУЗБАССРАЗРЕЗУГОЛЬ" 4205049090,</t>
    </r>
    <r>
      <t xml:space="preserve">
</t>
    </r>
    <r>
      <t>1034205040935</t>
    </r>
  </si>
  <si>
    <r>
      <t>Договор аренды (субаренды)</t>
    </r>
    <r>
      <t xml:space="preserve">
</t>
    </r>
    <r>
      <t>Договор аренды (субаренды), 1182,</t>
    </r>
    <r>
      <t xml:space="preserve">
</t>
    </r>
    <r>
      <t>2023-01-24</t>
    </r>
  </si>
  <si>
    <t>359 170,56 руб.</t>
  </si>
  <si>
    <t>площадь: 816 кв.м.</t>
  </si>
  <si>
    <t>42:01:0114004:1516-42/073/2022-3</t>
  </si>
  <si>
    <t>32501000.1.1.249.</t>
  </si>
  <si>
    <r>
      <t>Российская Федерация, Кемеровская область -</t>
    </r>
    <r>
      <t xml:space="preserve">
</t>
    </r>
    <r>
      <t>Кузбасс, Беловский муниципальный округ</t>
    </r>
  </si>
  <si>
    <t>42:01:0114005:1262 от 08.07.2022</t>
  </si>
  <si>
    <r>
      <t>Проломкина Ирина Викторовна 1982-01-06,</t>
    </r>
    <r>
      <t xml:space="preserve">
</t>
    </r>
    <r>
      <t>848000000643, Российская Федерация</t>
    </r>
  </si>
  <si>
    <r>
      <t>Договор аренды (субаренды)</t>
    </r>
    <r>
      <t xml:space="preserve">
</t>
    </r>
    <r>
      <t>Договор аренды (субаренды), 723, 2022-08-04</t>
    </r>
  </si>
  <si>
    <t>708 278,1 руб.</t>
  </si>
  <si>
    <t>площадь: 307947 кв.м.</t>
  </si>
  <si>
    <t>42:01:0114005:1262-42/070/2022-1</t>
  </si>
  <si>
    <t>32501000.1.1.250.</t>
  </si>
  <si>
    <t>42:01:0114005:1263 от 11.07.2022</t>
  </si>
  <si>
    <r>
      <t>Шмидт Андрей Владимирович 1984-02-15,</t>
    </r>
    <r>
      <t xml:space="preserve">
</t>
    </r>
    <r>
      <t>848000000643, Российская Федерация</t>
    </r>
  </si>
  <si>
    <r>
      <t>Договор аренды (субаренды)</t>
    </r>
    <r>
      <t xml:space="preserve">
</t>
    </r>
    <r>
      <t>Договор аренды земель, 724, 2022-08-02</t>
    </r>
  </si>
  <si>
    <t>572 737,92 руб.</t>
  </si>
  <si>
    <t>площадь: 298301 кв.м.</t>
  </si>
  <si>
    <t>42:01:0114005:1263-42/070/2022-1</t>
  </si>
  <si>
    <t>32501000.1.1.251.</t>
  </si>
  <si>
    <t>42:01:0114005:1287 от 10.04.2023</t>
  </si>
  <si>
    <r>
      <t>Договор аренды (субаренды)</t>
    </r>
    <r>
      <t xml:space="preserve">
</t>
    </r>
    <r>
      <t>Договор аренды земель сельскохозяйственного</t>
    </r>
    <r>
      <t xml:space="preserve">
</t>
    </r>
    <r>
      <t>назначения, 741, 2023-04-27</t>
    </r>
  </si>
  <si>
    <t>691 839,06 руб.</t>
  </si>
  <si>
    <t>площадь: 245333 кв.м.</t>
  </si>
  <si>
    <t>42:01:0114005:1287-42/070/2023-1</t>
  </si>
  <si>
    <t>32501000.1.1.252.</t>
  </si>
  <si>
    <r>
      <t>Российская Федерация, Кемеровская область-</t>
    </r>
    <r>
      <t xml:space="preserve">
</t>
    </r>
    <r>
      <t>Кузбасс, Беловский муниципальный район,</t>
    </r>
    <r>
      <t xml:space="preserve">
</t>
    </r>
    <r>
      <t>Пермяковское сельское поселение, с. Пермяки,</t>
    </r>
    <r>
      <t xml:space="preserve">
</t>
    </r>
    <r>
      <t>ул. Школьная, д. 4 А</t>
    </r>
  </si>
  <si>
    <t>42:01:0115001:623 от 14.02.2006</t>
  </si>
  <si>
    <r>
      <t>МУНИЦИПАЛЬНОЕ БЮДЖЕТНОЕ ОБЩЕОБРАЗОВАТЕЛЬНОЕ</t>
    </r>
    <r>
      <t xml:space="preserve">
</t>
    </r>
    <r>
      <t>УЧРЕЖДЕНИЕ "ПЕРМЯКОВСКАЯ СРЕДНЯЯ</t>
    </r>
    <r>
      <t xml:space="preserve">
</t>
    </r>
    <r>
      <t>ОБЩЕОБРАЗОВАТЕЛЬНАЯ ШКОЛА" 4231004698,</t>
    </r>
    <r>
      <t xml:space="preserve">
</t>
    </r>
    <r>
      <t>1024200546677</t>
    </r>
  </si>
  <si>
    <r>
      <t>Постоянное (бессрочное)</t>
    </r>
    <r>
      <t xml:space="preserve">
</t>
    </r>
    <r>
      <t>пользование, 08.08.2024</t>
    </r>
  </si>
  <si>
    <t>8 544 997,65 руб.</t>
  </si>
  <si>
    <t>площадь: 30362 кв.м.</t>
  </si>
  <si>
    <t>42:01:0115001:623-42/082/2023-2</t>
  </si>
  <si>
    <t>32501000.1.1.253.</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</si>
  <si>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Пермяки, ул. Лесная, д. 28..</t>
    </r>
  </si>
  <si>
    <t>42:01:0115001:624 от 21.03.2006</t>
  </si>
  <si>
    <t>1 920 684,03 руб.</t>
  </si>
  <si>
    <t>площадь: 4083 кв.м.</t>
  </si>
  <si>
    <t>42:01:0115001:624-42/082/2023-2</t>
  </si>
  <si>
    <t>32501000.1.1.254.</t>
  </si>
  <si>
    <r>
      <t>Российская Федерация, Кемеровская область -</t>
    </r>
    <r>
      <t xml:space="preserve">
</t>
    </r>
    <r>
      <t>Кузбасс, Беловский муниципальный район,</t>
    </r>
    <r>
      <t xml:space="preserve">
</t>
    </r>
    <r>
      <t>Пермяковское сельское поселение, с. Пермяки, ул</t>
    </r>
    <r>
      <t xml:space="preserve">
</t>
    </r>
    <r>
      <t>Школьная, земельный участок 4</t>
    </r>
  </si>
  <si>
    <t>42:01:0115001:627 от 17.04.2006</t>
  </si>
  <si>
    <r>
      <t>Арасланов Дмитрий Владимирович 1989-11-26,</t>
    </r>
    <r>
      <t xml:space="preserve">
</t>
    </r>
    <r>
      <t>гор. Рудный Кустанайская обл. респ.</t>
    </r>
    <r>
      <t xml:space="preserve">
</t>
    </r>
    <r>
      <t>Казахстан, 848000000643, Российская</t>
    </r>
    <r>
      <t xml:space="preserve">
</t>
    </r>
    <r>
      <t>Федерация</t>
    </r>
  </si>
  <si>
    <t>Собственность, 10.11.2023</t>
  </si>
  <si>
    <t>2 739 546,81 руб.</t>
  </si>
  <si>
    <t>площадь: 5823 кв.м.</t>
  </si>
  <si>
    <r>
      <t>общественное использование объектов</t>
    </r>
    <r>
      <t xml:space="preserve">
</t>
    </r>
    <r>
      <t>капитального строительства</t>
    </r>
  </si>
  <si>
    <t>42:01:0115001:627-42/081/2022-1</t>
  </si>
  <si>
    <t>32501000.1.1.255.</t>
  </si>
  <si>
    <r>
      <t>Кемеровская область, р-н Беловский, с</t>
    </r>
    <r>
      <t xml:space="preserve">
</t>
    </r>
    <r>
      <t>Новохудяково, ул Школьная, 1</t>
    </r>
  </si>
  <si>
    <t>42:01:0115002:22 от  05.12.2004</t>
  </si>
  <si>
    <t>8 426 711,09 руб.</t>
  </si>
  <si>
    <t>площадь: 18259 кв.м.</t>
  </si>
  <si>
    <t>42:01:0115002:22-42/082/2023-2</t>
  </si>
  <si>
    <t>32501000.1.1.256.</t>
  </si>
  <si>
    <r>
      <t>Кемеровская область, Беловский муниципальный</t>
    </r>
    <r>
      <t xml:space="preserve">
</t>
    </r>
    <r>
      <t>район</t>
    </r>
  </si>
  <si>
    <t>42:01:0115003:323 от 23.10.2015</t>
  </si>
  <si>
    <r>
      <t>Договор аренды (субаренды)</t>
    </r>
    <r>
      <t xml:space="preserve">
</t>
    </r>
    <r>
      <t>Договор аренды земельного участка, 1181,</t>
    </r>
    <r>
      <t xml:space="preserve">
</t>
    </r>
    <r>
      <t>2023-01-23</t>
    </r>
  </si>
  <si>
    <t>1 849 112,16 руб.</t>
  </si>
  <si>
    <t>площадь: 4201 кв.м.</t>
  </si>
  <si>
    <t>42:01:0115003:323-42/073/2022-3</t>
  </si>
  <si>
    <t>32501000.1.1.257.</t>
  </si>
  <si>
    <r>
      <t>Российская Федерация, Кемеровская область -</t>
    </r>
    <r>
      <t xml:space="preserve">
</t>
    </r>
    <r>
      <t>Кузбасс, Кемеровский муниципальный округ</t>
    </r>
  </si>
  <si>
    <t>42:01:0115003:464 от 22.02.2022</t>
  </si>
  <si>
    <t>Собственность, 11.07.2022</t>
  </si>
  <si>
    <t>104 250 014,96 руб.</t>
  </si>
  <si>
    <t>площадь: 250132 кв.м.</t>
  </si>
  <si>
    <t>Под отвалообразование</t>
  </si>
  <si>
    <t>42:01:0115003:464-42/081/2022-1</t>
  </si>
  <si>
    <t>32501000.1.1.258.</t>
  </si>
  <si>
    <t>42:01:0115003:469 от 30.08.2022</t>
  </si>
  <si>
    <r>
      <t>Общество с ограниченной ответственностью</t>
    </r>
    <r>
      <t xml:space="preserve">
</t>
    </r>
    <r>
      <t>"Разрез Пермяковский" 4231003020,</t>
    </r>
    <r>
      <t xml:space="preserve">
</t>
    </r>
    <r>
      <t>1024200540561</t>
    </r>
  </si>
  <si>
    <r>
      <t>Дополнительное соглашение</t>
    </r>
    <r>
      <t xml:space="preserve">
</t>
    </r>
    <r>
      <t>(соглашение об изменении условий договора) к</t>
    </r>
    <r>
      <t xml:space="preserve">
</t>
    </r>
    <r>
      <t>договору</t>
    </r>
    <r>
      <t xml:space="preserve">
</t>
    </r>
    <r>
      <t>Дополнительное соглашение к договору аренды</t>
    </r>
    <r>
      <t xml:space="preserve">
</t>
    </r>
    <r>
      <t>земельного участка №814 от 21.10.2015,</t>
    </r>
    <r>
      <t xml:space="preserve">
</t>
    </r>
    <r>
      <t>2023-02-03, Договор аренды (субаренды)</t>
    </r>
    <r>
      <t xml:space="preserve">
</t>
    </r>
    <r>
      <t>Договор аренды земельного участка, 814,</t>
    </r>
    <r>
      <t xml:space="preserve">
</t>
    </r>
    <r>
      <t>2015-10-21</t>
    </r>
  </si>
  <si>
    <t>44 210 110,56 руб.</t>
  </si>
  <si>
    <t>площадь: 100441 кв.м.</t>
  </si>
  <si>
    <t>под отвалообразование</t>
  </si>
  <si>
    <t>42:01:0115003:469-42/084/2022-1</t>
  </si>
  <si>
    <t>32501000.1.1.259.</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</si>
  <si>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с. Поморцево, ул.</t>
    </r>
    <r>
      <t xml:space="preserve">
</t>
    </r>
    <r>
      <t>Молодежная, д. 14.</t>
    </r>
  </si>
  <si>
    <t>42:01:0117001:196 от 15.09.2005</t>
  </si>
  <si>
    <t>2 031 267,43 руб.</t>
  </si>
  <si>
    <t>площадь: 2909 кв.м.</t>
  </si>
  <si>
    <t>42:01:0117001:196-42/073/2022-3</t>
  </si>
  <si>
    <t>32501000.1.1.260.</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</si>
  <si>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с. Поморцево, ул.</t>
    </r>
    <r>
      <t xml:space="preserve">
</t>
    </r>
    <r>
      <t>Центральная, д. 46.</t>
    </r>
  </si>
  <si>
    <t>42:01:0117001:244 от 15.09.2005</t>
  </si>
  <si>
    <t>3 529 049,04 руб.</t>
  </si>
  <si>
    <t>площадь: 5049 кв.м.</t>
  </si>
  <si>
    <t>Под ренее построенную школу</t>
  </si>
  <si>
    <t>42:01:0117001:244-42/081/2023-1</t>
  </si>
  <si>
    <t>32501000.1.1.261.</t>
  </si>
  <si>
    <r>
      <t>Российская Федерация, Кемеровская область,</t>
    </r>
    <r>
      <t xml:space="preserve">
</t>
    </r>
    <r>
      <t>Беловский муниципальный район, с. Поморцево,</t>
    </r>
    <r>
      <t xml:space="preserve">
</t>
    </r>
    <r>
      <t>пер. Почтовый, 1а</t>
    </r>
  </si>
  <si>
    <t>42:01:0117001:913 от 22.12.2017</t>
  </si>
  <si>
    <t>67 918,9 руб.</t>
  </si>
  <si>
    <t>площадь: 70 кв.м.</t>
  </si>
  <si>
    <t>42:01:0117001:913-42/073/2022-3</t>
  </si>
  <si>
    <t>32501000.1.1.262.</t>
  </si>
  <si>
    <r>
      <t>обл. Кемеровская, р-н Беловский, с. Сидоренково,</t>
    </r>
    <r>
      <t xml:space="preserve">
</t>
    </r>
    <r>
      <t>ул. Садовая, д. 1.</t>
    </r>
  </si>
  <si>
    <t>42:01:0117002:327 от 01.03.2006</t>
  </si>
  <si>
    <t>2 015 912,47 руб.</t>
  </si>
  <si>
    <t>площадь: 4259 кв.м.</t>
  </si>
  <si>
    <t>42:01:0117002:327-42/073/2023-2</t>
  </si>
  <si>
    <t>32501000.1.1.263.</t>
  </si>
  <si>
    <r>
      <t>Кемеровская область, р-н. Беловский, с.</t>
    </r>
    <r>
      <t xml:space="preserve">
</t>
    </r>
    <r>
      <t>Сидоренково, ул. Центральная, д. 7</t>
    </r>
  </si>
  <si>
    <t>42:01:0117002:365 от 23.03.2008</t>
  </si>
  <si>
    <t>266 086,4 руб.</t>
  </si>
  <si>
    <t>площадь: 786.47 кв.м.</t>
  </si>
  <si>
    <t>Под ранее построенную школьную столовую</t>
  </si>
  <si>
    <t>42:01:0117002:365-42/081/2023-1</t>
  </si>
  <si>
    <t>32501000.1.1.264.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</si>
  <si>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Сидоренково, ул. Молодежная, д.</t>
    </r>
    <r>
      <t xml:space="preserve">
</t>
    </r>
    <r>
      <t>7..</t>
    </r>
  </si>
  <si>
    <t>42:01:0117002:52 от 04.02.2004</t>
  </si>
  <si>
    <t>2 229 392,02 руб.</t>
  </si>
  <si>
    <t>площадь: 4714 кв.м.</t>
  </si>
  <si>
    <t>42:01:0117002:52-42/073/2022-2</t>
  </si>
  <si>
    <t>32501000.1.1.265.</t>
  </si>
  <si>
    <r>
      <t>Российская Федерация, Кемеровская область,</t>
    </r>
    <r>
      <t xml:space="preserve">
</t>
    </r>
    <r>
      <t>Беловский муниципальный район, п.</t>
    </r>
    <r>
      <t xml:space="preserve">
</t>
    </r>
    <r>
      <t>Петровский, ул. Петровская, 2а</t>
    </r>
  </si>
  <si>
    <t>42:01:0117002:958 от 02.11.2017</t>
  </si>
  <si>
    <t>Собственность, 20.05.2022</t>
  </si>
  <si>
    <t>13 976,88 руб.</t>
  </si>
  <si>
    <t>площадь: 24 кв.м.</t>
  </si>
  <si>
    <t>42:01:0117002:958-42/078/2022-3</t>
  </si>
  <si>
    <t>32501000.1.1.266.</t>
  </si>
  <si>
    <t>42:01:0117003:237 от 20.02.2021</t>
  </si>
  <si>
    <r>
      <t>Зинченко Владимир Денисович 1955-10-25, с.</t>
    </r>
    <r>
      <t xml:space="preserve">
</t>
    </r>
    <r>
      <t>Карловка Аиртауского р-на Кокчетавской обл.,</t>
    </r>
    <r>
      <t xml:space="preserve">
</t>
    </r>
    <r>
      <t>848000000643, Российская Федерация</t>
    </r>
  </si>
  <si>
    <r>
      <t>Договор аренды (субаренды)</t>
    </r>
    <r>
      <t xml:space="preserve">
</t>
    </r>
    <r>
      <t>Договор аренды земель сельскохозяйственного</t>
    </r>
    <r>
      <t xml:space="preserve">
</t>
    </r>
    <r>
      <t>назначения, 782, 2024-04-09</t>
    </r>
  </si>
  <si>
    <t>17 119 103,68 руб.</t>
  </si>
  <si>
    <t>площадь: 7378924 кв.м.</t>
  </si>
  <si>
    <t>42:01:0117003:237-42/073/2022-5</t>
  </si>
  <si>
    <t>32501000.1.1.267.</t>
  </si>
  <si>
    <r>
      <t>Российская Федерация, Кемеровская область,</t>
    </r>
    <r>
      <t xml:space="preserve">
</t>
    </r>
    <r>
      <t>Беловский муниципальный район, Евтинское</t>
    </r>
    <r>
      <t xml:space="preserve">
</t>
    </r>
    <r>
      <t>сельское поселение, с. Сидоренково</t>
    </r>
  </si>
  <si>
    <t>42:01:0117004:356 от 30.05.2019</t>
  </si>
  <si>
    <t>6 840 112,86 руб.</t>
  </si>
  <si>
    <t>площадь: 16758 кв.м.</t>
  </si>
  <si>
    <t>42:01:0117004:356-42/082/2022-3</t>
  </si>
  <si>
    <t>32501000.1.1.268.</t>
  </si>
  <si>
    <r>
      <t>Российская Федерация, Кемеровская область,</t>
    </r>
    <r>
      <t xml:space="preserve">
</t>
    </r>
    <r>
      <t>Беловский муниципальный район, Евтинское</t>
    </r>
    <r>
      <t xml:space="preserve">
</t>
    </r>
    <r>
      <t>сельское поселение, с. Поморцево</t>
    </r>
  </si>
  <si>
    <t>42:01:0117004:357 от 31.05.2019</t>
  </si>
  <si>
    <r>
      <t>Постоянное (бессрочное)</t>
    </r>
    <r>
      <t xml:space="preserve">
</t>
    </r>
    <r>
      <t>пользование</t>
    </r>
    <r>
      <rPr>
        <b val="true"/>
        <color theme="1" tint="0"/>
        <sz val="11"/>
        <scheme val="minor"/>
      </rPr>
      <t xml:space="preserve">, </t>
    </r>
    <r>
      <rPr>
        <color theme="1" tint="0"/>
        <sz val="11"/>
        <scheme val="minor"/>
      </rPr>
      <t>08.08.2019</t>
    </r>
  </si>
  <si>
    <t>5 512 744,02 руб.</t>
  </si>
  <si>
    <t>площадь: 13506 кв.м.</t>
  </si>
  <si>
    <t>32501000.1.1.269.</t>
  </si>
  <si>
    <r>
      <t>Кемеровская обл, р-н Беловский, в границах</t>
    </r>
    <r>
      <t xml:space="preserve">
</t>
    </r>
    <r>
      <t>колхоза "Правда"</t>
    </r>
  </si>
  <si>
    <t>42:01:0117004:79 от 18.11.2007</t>
  </si>
  <si>
    <r>
      <t>Муниципальное автономное учреждение</t>
    </r>
    <r>
      <t xml:space="preserve">
</t>
    </r>
    <r>
      <t>"Физкультурно-оздоровительный ресурсный</t>
    </r>
    <r>
      <t xml:space="preserve">
</t>
    </r>
    <r>
      <t>центр" 4202007486, 1024200546875</t>
    </r>
  </si>
  <si>
    <r>
      <t>Постоянное (бессрочное)</t>
    </r>
    <r>
      <t xml:space="preserve">
</t>
    </r>
    <r>
      <t>пользование, 23.05.2019</t>
    </r>
  </si>
  <si>
    <t>2 628 384 руб.</t>
  </si>
  <si>
    <t>площадь: 13200 кв.м.</t>
  </si>
  <si>
    <t>Земли особо охраняемых территорий и объектов</t>
  </si>
  <si>
    <t>под базу отдыха</t>
  </si>
  <si>
    <t>42:01:0117004:79-42/073/2022-3</t>
  </si>
  <si>
    <t>32501000.1.1.270.</t>
  </si>
  <si>
    <r>
      <t>обл. Кемеровская, р-н Беловский, с. Менчереп,</t>
    </r>
    <r>
      <t xml:space="preserve">
</t>
    </r>
    <r>
      <t>ул. Центральная, д. 31</t>
    </r>
  </si>
  <si>
    <t>42:01:0118001:429 от 15.09.2005</t>
  </si>
  <si>
    <t>1 952 544 руб.</t>
  </si>
  <si>
    <t>площадь: 1892 кв.м.</t>
  </si>
  <si>
    <t>Детский сад</t>
  </si>
  <si>
    <t>42:01:0118001:429-42/082/2023-2</t>
  </si>
  <si>
    <t>32501000.1.1.271.</t>
  </si>
  <si>
    <r>
      <t>Кемеровская область, Беловский район, с</t>
    </r>
    <r>
      <t xml:space="preserve">
</t>
    </r>
    <r>
      <t>Менчереп, ул Центральная, 14</t>
    </r>
  </si>
  <si>
    <t>42:01:0118001:55 от 27.03.2003</t>
  </si>
  <si>
    <r>
      <t>МУНИЦИПАЛЬНОЕ БЮДЖЕТНОЕ ОБЩЕОБРАЗОВАТЕЛЬНОЕ</t>
    </r>
    <r>
      <t xml:space="preserve">
</t>
    </r>
    <r>
      <t>УЧРЕЖДЕНИЕ "МЕНЧЕРЕПСКАЯ СРЕДНЯЯ</t>
    </r>
    <r>
      <t xml:space="preserve">
</t>
    </r>
    <r>
      <t>ОБЩЕОБРАЗОВАТЕЛЬНАЯ ШКОЛА" 4231004659,</t>
    </r>
    <r>
      <t xml:space="preserve">
</t>
    </r>
    <r>
      <t>1024200546985</t>
    </r>
  </si>
  <si>
    <r>
      <t>Постоянное (бессрочное)</t>
    </r>
    <r>
      <t xml:space="preserve">
</t>
    </r>
    <r>
      <t>пользование, 18.07.2024</t>
    </r>
  </si>
  <si>
    <t>24 759 840 руб.</t>
  </si>
  <si>
    <t>площадь: 24000 кв.м.</t>
  </si>
  <si>
    <t>42:01:0118001:55-42/073/2023-2</t>
  </si>
  <si>
    <t>32501000.1.1.272.</t>
  </si>
  <si>
    <r>
      <t>Российская Федерация, Кемеровская область -</t>
    </r>
    <r>
      <t xml:space="preserve">
</t>
    </r>
    <r>
      <t>Кузбасс, Беловский муниципальный район,</t>
    </r>
    <r>
      <t xml:space="preserve">
</t>
    </r>
    <r>
      <t>Менчерепское сельское поселение, п. Камешек,</t>
    </r>
    <r>
      <t xml:space="preserve">
</t>
    </r>
    <r>
      <t>ул. Нагорная</t>
    </r>
  </si>
  <si>
    <t>42:01:0118002:191 от 27.11.2021</t>
  </si>
  <si>
    <r>
      <t>Менчерепское территориальное управление</t>
    </r>
    <r>
      <t xml:space="preserve">
</t>
    </r>
    <r>
      <t>администрации Беловского муниципального</t>
    </r>
    <r>
      <t xml:space="preserve">
</t>
    </r>
    <r>
      <t>округа</t>
    </r>
  </si>
  <si>
    <r>
      <t>Постоянное (бессрочное)</t>
    </r>
    <r>
      <t xml:space="preserve">
</t>
    </r>
    <r>
      <t>пользование, 19.01.2022</t>
    </r>
  </si>
  <si>
    <t>1 966 275 руб.</t>
  </si>
  <si>
    <t>площадь: 2500 кв.м.</t>
  </si>
  <si>
    <t>коммунальное обслуживание</t>
  </si>
  <si>
    <t>42:01:0118002:191-42/081/2023-2</t>
  </si>
  <si>
    <t>32501000.1.1.273.</t>
  </si>
  <si>
    <r>
      <t>Российская Федерация, Кемеровская область-</t>
    </r>
    <r>
      <t xml:space="preserve">
</t>
    </r>
    <r>
      <t>Кузбасс, Беловский муниципальный округ, д.</t>
    </r>
    <r>
      <t xml:space="preserve">
</t>
    </r>
    <r>
      <t>Коротково, ул. Лесная, 44а</t>
    </r>
  </si>
  <si>
    <t>42:01:0118003:673 от 01.04.2022</t>
  </si>
  <si>
    <r>
      <t>ГОСУДАРСТВЕННОЕ БЮДЖЕТНОЕ УЧРЕЖДЕНИЕ</t>
    </r>
    <r>
      <t xml:space="preserve">
</t>
    </r>
    <r>
      <t>ЗДРАВООХРАНЕНИЯ "БЕЛОВСКАЯ РАЙОННАЯ</t>
    </r>
    <r>
      <t xml:space="preserve">
</t>
    </r>
    <r>
      <t>БОЛЬНИЦА" 4231001520</t>
    </r>
  </si>
  <si>
    <r>
      <t>Постоянное (бессрочное)</t>
    </r>
    <r>
      <t xml:space="preserve">
</t>
    </r>
    <r>
      <t>пользование, 26.04.2022</t>
    </r>
  </si>
  <si>
    <t>491 887,43 руб.</t>
  </si>
  <si>
    <t>площадь: 1081 кв.м.</t>
  </si>
  <si>
    <t>Амбулаторно-поликлиническое обслуживание</t>
  </si>
  <si>
    <t>42:01:0118003:673-42/081/2022-1</t>
  </si>
  <si>
    <t>32501000.1.1.274.</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</si>
  <si>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д. Ивановка, пер. Советский, д. 1а..</t>
    </r>
  </si>
  <si>
    <t>42:01:0119001:212 от 15.09.200</t>
  </si>
  <si>
    <r>
      <t>Муниципальное бюджетное общеобразовательное</t>
    </r>
    <r>
      <t xml:space="preserve">
</t>
    </r>
    <r>
      <t>учреждение "Ивановская средняя</t>
    </r>
    <r>
      <t xml:space="preserve">
</t>
    </r>
    <r>
      <t>общеобразовательная школа" 4231004867,</t>
    </r>
    <r>
      <t xml:space="preserve">
</t>
    </r>
    <r>
      <t>1024200548008</t>
    </r>
  </si>
  <si>
    <r>
      <t>Постоянное (бессрочное)</t>
    </r>
    <r>
      <t xml:space="preserve">
</t>
    </r>
    <r>
      <t>пользование, 12.01.2022</t>
    </r>
  </si>
  <si>
    <t>12 527 214,7 руб.</t>
  </si>
  <si>
    <t>площадь: 18755 кв.м.</t>
  </si>
  <si>
    <t>42:01:0119001:212-42/073/2023-3</t>
  </si>
  <si>
    <t>32501000.1.1.275.</t>
  </si>
  <si>
    <r>
      <t>Российская Федерация, Кемеровская область -</t>
    </r>
    <r>
      <t xml:space="preserve">
</t>
    </r>
    <r>
      <t>Кузбасс, Беловский муниципальный район,</t>
    </r>
    <r>
      <t xml:space="preserve">
</t>
    </r>
    <r>
      <t>Моховское сельское поселение, д Ивановка, ул</t>
    </r>
    <r>
      <t xml:space="preserve">
</t>
    </r>
    <r>
      <t>Школьная, 5а</t>
    </r>
  </si>
  <si>
    <t>42:01:0119001:213 от 15.09.2005</t>
  </si>
  <si>
    <r>
      <t>Муниципальное бюджетное учреждение</t>
    </r>
    <r>
      <t xml:space="preserve">
</t>
    </r>
    <r>
      <t>"Спортивная школа Беловского муниципального</t>
    </r>
    <r>
      <t xml:space="preserve">
</t>
    </r>
    <r>
      <t>района" 4202034031, 1084202000739</t>
    </r>
    <r>
      <t xml:space="preserve">
</t>
    </r>
    <r>
      <t>652678, Кемеровская область, Беловский</t>
    </r>
    <r>
      <t xml:space="preserve">
</t>
    </r>
    <r>
      <t>район, с.Сидоренково, ул.Молодежная, д.36</t>
    </r>
  </si>
  <si>
    <r>
      <t>Постоянное (бессрочное)</t>
    </r>
    <r>
      <t xml:space="preserve">
</t>
    </r>
    <r>
      <t>пользование, 05.11.2020</t>
    </r>
  </si>
  <si>
    <t>8 345 655,36 руб.</t>
  </si>
  <si>
    <t>площадь: 12492 кв.м.</t>
  </si>
  <si>
    <t>Спорт</t>
  </si>
  <si>
    <t>42:01:0119001:213-42/082/2022-2</t>
  </si>
  <si>
    <t>32501000.1.1.276.</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</si>
  <si>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д. Ивановка, ул. Весенняя, д. 68..</t>
    </r>
  </si>
  <si>
    <t>42:01:0119001:258 от 15.09.2005</t>
  </si>
  <si>
    <t>1 821 472,38 руб.</t>
  </si>
  <si>
    <t>площадь: 2727 кв.м.</t>
  </si>
  <si>
    <t>42:01:0119001:258-42/082/2023-2</t>
  </si>
  <si>
    <t>32501000.1.1.277.</t>
  </si>
  <si>
    <r>
      <t>Российская Федерация, Кемеровская область-</t>
    </r>
    <r>
      <t xml:space="preserve">
</t>
    </r>
    <r>
      <t>Кузбасс, Беловский муниципальный округ, д.</t>
    </r>
    <r>
      <t xml:space="preserve">
</t>
    </r>
    <r>
      <t>Калиновка, в районе земельного участка по ул.</t>
    </r>
    <r>
      <t xml:space="preserve">
</t>
    </r>
    <r>
      <t>Воронежская, 43б</t>
    </r>
  </si>
  <si>
    <t>42:01:0119003:474 от 27.09.2022</t>
  </si>
  <si>
    <t>Собственность, 27.09.2022</t>
  </si>
  <si>
    <t>414 150,1 руб.</t>
  </si>
  <si>
    <t>площадь: 641 кв.м.</t>
  </si>
  <si>
    <t>42:01:0119003:474-42/082/2023-1</t>
  </si>
  <si>
    <t>32501000.1.1.278.</t>
  </si>
  <si>
    <r>
      <t>Российская Федерация, Кемеровская область-</t>
    </r>
    <r>
      <t xml:space="preserve">
</t>
    </r>
    <r>
      <t>Кузбасс, Беловский м.о., д. Ивановка, ул.</t>
    </r>
    <r>
      <t xml:space="preserve">
</t>
    </r>
    <r>
      <t>Вишневая, з/у 5</t>
    </r>
  </si>
  <si>
    <t>42:01:0119008:448 от 05.03.2022</t>
  </si>
  <si>
    <t>Собственность, 28.07.2022</t>
  </si>
  <si>
    <t>2 601 450 руб.</t>
  </si>
  <si>
    <t>площадь: 5000 кв.м.</t>
  </si>
  <si>
    <t>42:01:0119008:448-42/081/2022-3</t>
  </si>
  <si>
    <t>32501000.1.1.279.</t>
  </si>
  <si>
    <r>
      <t>Российская Федерация, Кемеровская область-</t>
    </r>
    <r>
      <t xml:space="preserve">
</t>
    </r>
    <r>
      <t>Кузбасс, Беловский м.о., д. Ивановка, ул.</t>
    </r>
    <r>
      <t xml:space="preserve">
</t>
    </r>
    <r>
      <t>Яблоневая, з/у 11</t>
    </r>
  </si>
  <si>
    <t>42:01:0119008:449 от 05.03.2022</t>
  </si>
  <si>
    <r>
      <t>Салтыкова Елена Александровна 1986-09-22,</t>
    </r>
    <r>
      <t xml:space="preserve">
</t>
    </r>
    <r>
      <t>848000000643, Российская Федерация</t>
    </r>
  </si>
  <si>
    <r>
      <t>Договор аренды (субаренды)</t>
    </r>
    <r>
      <t xml:space="preserve">
</t>
    </r>
    <r>
      <t>Договор аренды земельного участка, 427,</t>
    </r>
    <r>
      <t xml:space="preserve">
</t>
    </r>
    <r>
      <t>2023-12-12</t>
    </r>
  </si>
  <si>
    <t>128 551,5 руб.</t>
  </si>
  <si>
    <t>площадь: 1590 кв.м.</t>
  </si>
  <si>
    <t>42:01:0119008:449-42/080/2022-3</t>
  </si>
  <si>
    <t>32501000.1.1.280.</t>
  </si>
  <si>
    <r>
      <t>Российская Федерация, Кемеровская область -</t>
    </r>
    <r>
      <t xml:space="preserve">
</t>
    </r>
    <r>
      <t>Кузбасс, Беловский м.о., д. Ивановка, ул.</t>
    </r>
    <r>
      <t xml:space="preserve">
</t>
    </r>
    <r>
      <t>Яблоневая, з/у 13</t>
    </r>
  </si>
  <si>
    <t>42:01:0119008:460 от 05.03.2022</t>
  </si>
  <si>
    <r>
      <t>Чеболтасов Роман Олегович 1998-11-14,</t>
    </r>
    <r>
      <t xml:space="preserve">
</t>
    </r>
    <r>
      <t>848000000643, Российская Федерация</t>
    </r>
  </si>
  <si>
    <r>
      <t>Договор аренды (субаренды)</t>
    </r>
    <r>
      <t xml:space="preserve">
</t>
    </r>
    <r>
      <t>Договор аренды (субаренды), 459, 2024-07-11</t>
    </r>
  </si>
  <si>
    <t>129 198,3 руб.</t>
  </si>
  <si>
    <t>площадь: 1598</t>
  </si>
  <si>
    <t>42:01:0119008:460-42/080/2022-3</t>
  </si>
  <si>
    <t>32501000.1.1.281.</t>
  </si>
  <si>
    <r>
      <t>Российская Федерация, Кемеровская область-</t>
    </r>
    <r>
      <t xml:space="preserve">
</t>
    </r>
    <r>
      <t>Кузбасс, Беловский м.о. , д. Ивановка, ул.</t>
    </r>
    <r>
      <t xml:space="preserve">
</t>
    </r>
    <r>
      <t>Яблоневая, з/у 15</t>
    </r>
  </si>
  <si>
    <t>42:01:0119008:471 от 05.03.2022</t>
  </si>
  <si>
    <r>
      <t>Суханова Александра Александровна</t>
    </r>
    <r>
      <t xml:space="preserve">
</t>
    </r>
    <r>
      <t>2004-11-13, 848000000643, Российская</t>
    </r>
    <r>
      <t xml:space="preserve">
</t>
    </r>
    <r>
      <t>Федерация</t>
    </r>
  </si>
  <si>
    <r>
      <t>Договор аренды (субаренды)</t>
    </r>
    <r>
      <t xml:space="preserve">
</t>
    </r>
    <r>
      <t>Договор аренды земельного участка, 410,</t>
    </r>
    <r>
      <t xml:space="preserve">
</t>
    </r>
    <r>
      <t>2023-10-05</t>
    </r>
  </si>
  <si>
    <t>129 925,95 руб.</t>
  </si>
  <si>
    <t>площадь: 1607 кв.м.</t>
  </si>
  <si>
    <t>42:01:0119008:471-42/080/2022-3</t>
  </si>
  <si>
    <t>32501000.1.1.282.</t>
  </si>
  <si>
    <r>
      <t>Российская Федерация, Кемеровская область-</t>
    </r>
    <r>
      <t xml:space="preserve">
</t>
    </r>
    <r>
      <t>Кузбасс, Беловский м.о., д. Ивановка, ул.</t>
    </r>
    <r>
      <t xml:space="preserve">
</t>
    </r>
    <r>
      <t>Цветочная, з/у 21</t>
    </r>
  </si>
  <si>
    <t>42:01:0119008:475 от 05.03.2022</t>
  </si>
  <si>
    <r>
      <t>Ковалевич Татьяна Васильевна 1958-01-03,</t>
    </r>
    <r>
      <t xml:space="preserve">
</t>
    </r>
    <r>
      <t>Кемеровская обл., Беловский р-н, дер.</t>
    </r>
    <r>
      <t xml:space="preserve">
</t>
    </r>
    <r>
      <t>Новороссийка, 848000000643, Российская</t>
    </r>
    <r>
      <t xml:space="preserve">
</t>
    </r>
    <r>
      <t>Федерация</t>
    </r>
  </si>
  <si>
    <r>
      <t>Договор аренды (субаренды)</t>
    </r>
    <r>
      <t xml:space="preserve">
</t>
    </r>
    <r>
      <t>Договор аренды земельного участка, 319,</t>
    </r>
    <r>
      <t xml:space="preserve">
</t>
    </r>
    <r>
      <t>2022-08-05</t>
    </r>
  </si>
  <si>
    <t>42:01:0119008:475-42/080/2022-3</t>
  </si>
  <si>
    <t>32501000.1.1.283.</t>
  </si>
  <si>
    <r>
      <t>Российская Федерация, Кемеровская область-</t>
    </r>
    <r>
      <t xml:space="preserve">
</t>
    </r>
    <r>
      <t>Кузбасс, Беловский м.о., д. Ивановка, ул.</t>
    </r>
    <r>
      <t xml:space="preserve">
</t>
    </r>
    <r>
      <t>Цветочная, з/у 29</t>
    </r>
  </si>
  <si>
    <t>42:01:0119008:483 от 05.03.2022</t>
  </si>
  <si>
    <r>
      <t>Лаптева Светлана Владимировна 1969-08-07,</t>
    </r>
    <r>
      <t xml:space="preserve">
</t>
    </r>
    <r>
      <t>Алтайский край, Каменский район, с.Прыганка,</t>
    </r>
    <r>
      <t xml:space="preserve">
</t>
    </r>
    <r>
      <t>Российской Федерации</t>
    </r>
  </si>
  <si>
    <r>
      <t>Договор аренды (субаренды)</t>
    </r>
    <r>
      <t xml:space="preserve">
</t>
    </r>
    <r>
      <t>Договор аренды земельного участка, 350,</t>
    </r>
    <r>
      <t xml:space="preserve">
</t>
    </r>
    <r>
      <t>2023-01-26</t>
    </r>
  </si>
  <si>
    <t>42:01:0119008:483-42/080/2022-3</t>
  </si>
  <si>
    <t>32501000.1.1.284.</t>
  </si>
  <si>
    <r>
      <t>Российская Федерация, Кемеровская область -</t>
    </r>
    <r>
      <t xml:space="preserve">
</t>
    </r>
    <r>
      <t>Кузбасс,. Беловский м.о, д. Ивановка, ул.</t>
    </r>
    <r>
      <t xml:space="preserve">
</t>
    </r>
    <r>
      <t>Цветочная, з/у 19</t>
    </r>
  </si>
  <si>
    <t>42:01:0119008:494 от 05.03.2022</t>
  </si>
  <si>
    <r>
      <t>Логунов Евгений Александрович 1984-06-29,</t>
    </r>
    <r>
      <t xml:space="preserve">
</t>
    </r>
    <r>
      <t>848000000643, Российская Федерация</t>
    </r>
  </si>
  <si>
    <r>
      <t>Договор аренды (субаренды)</t>
    </r>
    <r>
      <t xml:space="preserve">
</t>
    </r>
    <r>
      <t>Договор аренды земельного участка, 321,</t>
    </r>
    <r>
      <t xml:space="preserve">
</t>
    </r>
    <r>
      <t>2022-08-05</t>
    </r>
  </si>
  <si>
    <t>42:01:0119008:494-42/076/2022-3</t>
  </si>
  <si>
    <t>32501000.1.1.285.</t>
  </si>
  <si>
    <r>
      <t>Российская Федерация, Кемеровская область-</t>
    </r>
    <r>
      <t xml:space="preserve">
</t>
    </r>
    <r>
      <t>Кузбасс, Беловский м.о., д. Ивановка, ул.</t>
    </r>
    <r>
      <t xml:space="preserve">
</t>
    </r>
    <r>
      <t>Цветочная, з/у 24</t>
    </r>
  </si>
  <si>
    <t>42:01:0119008:508 от 05.03.2022</t>
  </si>
  <si>
    <r>
      <t>Александров Вячеслав Васильевич 1946-06-27,</t>
    </r>
    <r>
      <t xml:space="preserve">
</t>
    </r>
    <r>
      <t>848000000643, Российская Федерация</t>
    </r>
  </si>
  <si>
    <r>
      <t>Договор аренды (субаренды)</t>
    </r>
    <r>
      <t xml:space="preserve">
</t>
    </r>
    <r>
      <t>Договор аренды земельного участка, 352,</t>
    </r>
    <r>
      <t xml:space="preserve">
</t>
    </r>
    <r>
      <t>2023-01-26</t>
    </r>
  </si>
  <si>
    <t>130 977 руб.</t>
  </si>
  <si>
    <t>площадь: 1620 кв.м.</t>
  </si>
  <si>
    <t>42:01:0119008:508-42/080/2022-3</t>
  </si>
  <si>
    <t>32501000.1.1.286.</t>
  </si>
  <si>
    <r>
      <t>Российская Федерация, Кемеровская область-</t>
    </r>
    <r>
      <t xml:space="preserve">
</t>
    </r>
    <r>
      <t>Кузбасс, Беловский м.о., д. Ивановка, ул.</t>
    </r>
    <r>
      <t xml:space="preserve">
</t>
    </r>
    <r>
      <t>Цветочная, з/у 30</t>
    </r>
  </si>
  <si>
    <t>42:01:0119008:511 от 05.03.2022</t>
  </si>
  <si>
    <r>
      <t>Лебедева Анна Геннадьевна 1981-09-24,</t>
    </r>
    <r>
      <t xml:space="preserve">
</t>
    </r>
    <r>
      <t>848000000643, Российская Федерация</t>
    </r>
  </si>
  <si>
    <r>
      <t>Договор аренды (субаренды)</t>
    </r>
    <r>
      <t xml:space="preserve">
</t>
    </r>
    <r>
      <t>Договор аренды земельного участка, 356,</t>
    </r>
    <r>
      <t xml:space="preserve">
</t>
    </r>
    <r>
      <t>2023-01-26</t>
    </r>
  </si>
  <si>
    <t>135 828 руб.</t>
  </si>
  <si>
    <t>площадь: 1680 кв.м.</t>
  </si>
  <si>
    <t>42:01:0119008:511-42/077/2022-3</t>
  </si>
  <si>
    <t>32501000.1.1.287.</t>
  </si>
  <si>
    <r>
      <t>Российская Федерация, Кемеровская область -</t>
    </r>
    <r>
      <t xml:space="preserve">
</t>
    </r>
    <r>
      <t>Кузбасс, Беловский м.о., д. Ивановка, ул.</t>
    </r>
    <r>
      <t xml:space="preserve">
</t>
    </r>
    <r>
      <t>Яблоневая, з/у 23</t>
    </r>
  </si>
  <si>
    <t>42:01:0119008:512 от 05.03.2022</t>
  </si>
  <si>
    <t>159 274,5 руб.</t>
  </si>
  <si>
    <t>площадь: 1970 кв.м.</t>
  </si>
  <si>
    <t>42:01:0119008:512-42/080/2022-3</t>
  </si>
  <si>
    <t>32501000.1.1.288.</t>
  </si>
  <si>
    <r>
      <t>Российская Федерация, Кемеровская область -</t>
    </r>
    <r>
      <t xml:space="preserve">
</t>
    </r>
    <r>
      <t>Кузбасс, Беловский м.о., д. Ивановка, ул.</t>
    </r>
    <r>
      <t xml:space="preserve">
</t>
    </r>
    <r>
      <t>Цветочная, з/у 32</t>
    </r>
  </si>
  <si>
    <t>42:01:0119008:513 от 05.03.2022</t>
  </si>
  <si>
    <r>
      <t>Морозов Сергей Валерьевич 1977-04-10,</t>
    </r>
    <r>
      <t xml:space="preserve">
</t>
    </r>
    <r>
      <t>848000000643, Российская Федерация</t>
    </r>
  </si>
  <si>
    <r>
      <t>Договор аренды (субаренды)</t>
    </r>
    <r>
      <t xml:space="preserve">
</t>
    </r>
    <r>
      <t>Договор аренды земельного участка, 357,</t>
    </r>
    <r>
      <t xml:space="preserve">
</t>
    </r>
    <r>
      <t>2023-01-27</t>
    </r>
  </si>
  <si>
    <t>137 606,7 руб.</t>
  </si>
  <si>
    <t>площадь: 1702 кв.м.</t>
  </si>
  <si>
    <t>42:01:0119008:513-42/077/2022-3</t>
  </si>
  <si>
    <t>32501000.1.1.289.</t>
  </si>
  <si>
    <r>
      <t>Российская Федерация, Кемеровская область-</t>
    </r>
    <r>
      <t xml:space="preserve">
</t>
    </r>
    <r>
      <t>Кузбасс, Беловский м.о., д. Ивановка, ул.</t>
    </r>
    <r>
      <t xml:space="preserve">
</t>
    </r>
    <r>
      <t>Степная, з/у 15</t>
    </r>
  </si>
  <si>
    <t>42:01:0119008:515 от 05.03.2022</t>
  </si>
  <si>
    <r>
      <t>Егоренко Владимир Николаевич 1960-04-07,</t>
    </r>
    <r>
      <t xml:space="preserve">
</t>
    </r>
    <r>
      <t>848000000643, Российская Федерация</t>
    </r>
  </si>
  <si>
    <r>
      <t>Договор аренды (субаренды)</t>
    </r>
    <r>
      <t xml:space="preserve">
</t>
    </r>
    <r>
      <t>Договор аренды земельного участка, 323,</t>
    </r>
    <r>
      <t xml:space="preserve">
</t>
    </r>
    <r>
      <t>2022-08-05</t>
    </r>
  </si>
  <si>
    <t>160 810,65 руб.</t>
  </si>
  <si>
    <t>площадь: 1989 кв.м.</t>
  </si>
  <si>
    <t>42:01:0119008:515-42/072/2022-3</t>
  </si>
  <si>
    <t>32501000.1.1.290.</t>
  </si>
  <si>
    <r>
      <t>Российская Федерация, Кемеровская область -</t>
    </r>
    <r>
      <t xml:space="preserve">
</t>
    </r>
    <r>
      <t>Кузбасс, Беловский м.о., д. Ивановка, ул.</t>
    </r>
    <r>
      <t xml:space="preserve">
</t>
    </r>
    <r>
      <t>Степная, з/у 1</t>
    </r>
  </si>
  <si>
    <t>42:01:0119008:517 от 05.03.2022</t>
  </si>
  <si>
    <r>
      <t>Нецветаев Дмитрий Викторович 1980-06-23,</t>
    </r>
    <r>
      <t xml:space="preserve">
</t>
    </r>
    <r>
      <t>848000000643, Российская Федерация</t>
    </r>
  </si>
  <si>
    <r>
      <t>Договор аренды (субаренды)</t>
    </r>
    <r>
      <t xml:space="preserve">
</t>
    </r>
    <r>
      <t>Договор аренды (субаренды), 325, 2022-08-08</t>
    </r>
  </si>
  <si>
    <t>127 338,75 руб.</t>
  </si>
  <si>
    <t>площадь: 1575 кв.м.</t>
  </si>
  <si>
    <t>42:01:0119008:517-42/087/2022-3</t>
  </si>
  <si>
    <t>32501000.1.1.291.</t>
  </si>
  <si>
    <r>
      <t>Российская Федерация, Кемеровская область-</t>
    </r>
    <r>
      <t xml:space="preserve">
</t>
    </r>
    <r>
      <t>Кузбасс, Беловский м.о., д. Ивановка, ул.</t>
    </r>
    <r>
      <t xml:space="preserve">
</t>
    </r>
    <r>
      <t>Степная, з/у 3</t>
    </r>
  </si>
  <si>
    <t>42:01:0119008:518 от 05.03.2022</t>
  </si>
  <si>
    <r>
      <t>Бритвина Анна Олеговна 1991-05-06,</t>
    </r>
    <r>
      <t xml:space="preserve">
</t>
    </r>
    <r>
      <t>848000000643, Российская Федерация</t>
    </r>
  </si>
  <si>
    <r>
      <t>Договор аренды (субаренды)</t>
    </r>
    <r>
      <t xml:space="preserve">
</t>
    </r>
    <r>
      <t>Договор аренды (субаренды), 324, 2022-08-08</t>
    </r>
  </si>
  <si>
    <t>126 691,95 руб.</t>
  </si>
  <si>
    <t>площадь: 1567 кв.м.</t>
  </si>
  <si>
    <t>42:01:0119008:518-42/087/2022-3</t>
  </si>
  <si>
    <t>32501000.1.1.292.</t>
  </si>
  <si>
    <r>
      <t>Российская Федерация, Кемеровская область -</t>
    </r>
    <r>
      <t xml:space="preserve">
</t>
    </r>
    <r>
      <t>Кузбасс,. Беловский м.о, д. Ивановка, ул.</t>
    </r>
    <r>
      <t xml:space="preserve">
</t>
    </r>
    <r>
      <t>Яблоневая, з/у 25</t>
    </r>
  </si>
  <si>
    <t>42:01:0119008:523 от 05.03.2022</t>
  </si>
  <si>
    <t>123 619,65 руб.</t>
  </si>
  <si>
    <t>площадь: 1529 кв.м.</t>
  </si>
  <si>
    <t>42:01:0119008:523-42/080/2022-3</t>
  </si>
  <si>
    <t>32501000.1.1.293.</t>
  </si>
  <si>
    <r>
      <t>Российская Федерация, Кемеровская область -</t>
    </r>
    <r>
      <t xml:space="preserve">
</t>
    </r>
    <r>
      <t>Кузбасс, Беловский м.о., д. Ивановка, ул.</t>
    </r>
    <r>
      <t xml:space="preserve">
</t>
    </r>
    <r>
      <t>Степная, з/у 13</t>
    </r>
  </si>
  <si>
    <t>42:01:0119008:524 от 05.03.2022</t>
  </si>
  <si>
    <r>
      <t>Меньшикова Ольга Михайловна 1982-01-07,</t>
    </r>
    <r>
      <t xml:space="preserve">
</t>
    </r>
    <r>
      <t>848000000643, Российская Федерация</t>
    </r>
  </si>
  <si>
    <r>
      <t>Договор аренды (субаренды)</t>
    </r>
    <r>
      <t xml:space="preserve">
</t>
    </r>
    <r>
      <t>Договор аренды (субаренды), 328, 2022-08-08</t>
    </r>
  </si>
  <si>
    <t>126 368,55 руб.</t>
  </si>
  <si>
    <t>площадь: 1563 кв.м.</t>
  </si>
  <si>
    <t>42:01:0119008:524-42/081/2022-3</t>
  </si>
  <si>
    <t>32501000.1.1.294.</t>
  </si>
  <si>
    <r>
      <t>Российская Федерация, Кемеровская область -</t>
    </r>
    <r>
      <t xml:space="preserve">
</t>
    </r>
    <r>
      <t>Кузбасс, Беловский м.о., д. Ивановка, ул.</t>
    </r>
    <r>
      <t xml:space="preserve">
</t>
    </r>
    <r>
      <t>Цветочная, з/у 2</t>
    </r>
  </si>
  <si>
    <t>42:01:0119008:525 от 05.03.2022</t>
  </si>
  <si>
    <r>
      <t>Афанасьев Леонид Витальевич 2020-12-15, Афанасьева Надежда Александровна 1979-12-02, Афанасьева Лидия Витальевна 2011-09-01,Афанасьев Илья Витальевич 2007-10-09, Афанасьев Виталий Валентинович 1978-09-21</t>
    </r>
    <r>
      <t xml:space="preserve">
</t>
    </r>
    <r>
      <t>Российская Федерация,</t>
    </r>
  </si>
  <si>
    <t>Общая долевая собственность, 30.09.2022</t>
  </si>
  <si>
    <t>118 768,65 руб.</t>
  </si>
  <si>
    <t>площадь: 1469 кв.м.</t>
  </si>
  <si>
    <t>42:01:0119008:525-42/076/2022-3</t>
  </si>
  <si>
    <t>32501000.1.1.295.</t>
  </si>
  <si>
    <r>
      <t>Российская Федерация, Кемеровская область-</t>
    </r>
    <r>
      <t xml:space="preserve">
</t>
    </r>
    <r>
      <t>Кузбасс, Беловский м.о., д. Ивановка, ул.</t>
    </r>
    <r>
      <t xml:space="preserve">
</t>
    </r>
    <r>
      <t>Цветочная, з/у 10</t>
    </r>
  </si>
  <si>
    <t>42:01:0119008:529 от 05.03.2022</t>
  </si>
  <si>
    <r>
      <t>Калашников Геннадий Алексеевич 1958-08-16,</t>
    </r>
    <r>
      <t xml:space="preserve">
</t>
    </r>
    <r>
      <t>848000000643, Российская Федерация</t>
    </r>
  </si>
  <si>
    <r>
      <t>Договор аренды (субаренды)</t>
    </r>
    <r>
      <t xml:space="preserve">
</t>
    </r>
    <r>
      <t>Договор аренды земельного участка , 358,</t>
    </r>
    <r>
      <t xml:space="preserve">
</t>
    </r>
    <r>
      <t>2023-01-27</t>
    </r>
  </si>
  <si>
    <t>133 159,95 руб.</t>
  </si>
  <si>
    <t>площадь: 1647 кв.м.</t>
  </si>
  <si>
    <t>42:01:0119008:529-42/077/2022-3</t>
  </si>
  <si>
    <t>32501000.1.1.296.</t>
  </si>
  <si>
    <r>
      <t>Российская Федерация, Кемеровская область-</t>
    </r>
    <r>
      <t xml:space="preserve">
</t>
    </r>
    <r>
      <t>Кузбасс, Беловский м.о., д. Ивановка, ул.</t>
    </r>
    <r>
      <t xml:space="preserve">
</t>
    </r>
    <r>
      <t>Цветочная, з/у 12</t>
    </r>
  </si>
  <si>
    <t>42:01:0119008:530 от 05.03.2022</t>
  </si>
  <si>
    <r>
      <t>Новоселова Нина Владимировна 1965-10-01,</t>
    </r>
    <r>
      <t xml:space="preserve">
</t>
    </r>
    <r>
      <t>848000000643, Российская Федерация</t>
    </r>
  </si>
  <si>
    <r>
      <t>Договор аренды (субаренды)</t>
    </r>
    <r>
      <t xml:space="preserve">
</t>
    </r>
    <r>
      <t>Договор аренды земельного участка, 327,</t>
    </r>
    <r>
      <t xml:space="preserve">
</t>
    </r>
    <r>
      <t>2022-08-08</t>
    </r>
  </si>
  <si>
    <t>135 262,05 руб.</t>
  </si>
  <si>
    <t>площадь: 1673 кв.м.</t>
  </si>
  <si>
    <t>42:01:0119008:530-42/077/2022-3</t>
  </si>
  <si>
    <t>32501000.1.1.297.</t>
  </si>
  <si>
    <r>
      <t>Российская Федерация, Кемеровская область-</t>
    </r>
    <r>
      <t xml:space="preserve">
</t>
    </r>
    <r>
      <t>Кузбасс, Беловский м.о., д. Ивановка, ул.</t>
    </r>
    <r>
      <t xml:space="preserve">
</t>
    </r>
    <r>
      <t>Цветочная, з/у 14</t>
    </r>
  </si>
  <si>
    <t>42:01:0119008:531 от 05.03.2022</t>
  </si>
  <si>
    <r>
      <t>Кривцов Андрей Васильевич 1960-04-07,</t>
    </r>
    <r>
      <t xml:space="preserve">
</t>
    </r>
    <r>
      <t>848000000643, Российская Федерация</t>
    </r>
  </si>
  <si>
    <r>
      <t>Договор аренды (субаренды)</t>
    </r>
    <r>
      <t xml:space="preserve">
</t>
    </r>
    <r>
      <t>Договор аренды земельного участка, 320,</t>
    </r>
    <r>
      <t xml:space="preserve">
</t>
    </r>
    <r>
      <t>2022-08-05</t>
    </r>
  </si>
  <si>
    <t>123 862,2 руб.</t>
  </si>
  <si>
    <t>площадь: 1532 кв.м.</t>
  </si>
  <si>
    <t>42:01:0119008:531-42/076/2022-3</t>
  </si>
  <si>
    <t>32501000.1.1.298.</t>
  </si>
  <si>
    <r>
      <t>Российская Федерация, Кемеровская область -</t>
    </r>
    <r>
      <t xml:space="preserve">
</t>
    </r>
    <r>
      <t>Кузбасс, Беловский м.о., д. Ивановка, ул.</t>
    </r>
    <r>
      <t xml:space="preserve">
</t>
    </r>
    <r>
      <t>Цветочная, з/у 11</t>
    </r>
  </si>
  <si>
    <t>42:01:0119008:541 от 05.03.2022</t>
  </si>
  <si>
    <r>
      <t>Землянухин Егор Владимирович 1987-04-28,</t>
    </r>
    <r>
      <t xml:space="preserve">
</t>
    </r>
    <r>
      <t>848000000643, Российская Федерация</t>
    </r>
  </si>
  <si>
    <r>
      <t>Договор аренды (субаренды)</t>
    </r>
    <r>
      <t xml:space="preserve">
</t>
    </r>
    <r>
      <t>Договор аренды земельного участка, 318,</t>
    </r>
    <r>
      <t xml:space="preserve">
</t>
    </r>
    <r>
      <t>2022-08-05</t>
    </r>
  </si>
  <si>
    <t>42:01:0119008:541-42/077/2022-3</t>
  </si>
  <si>
    <t>32501000.1.1.299.</t>
  </si>
  <si>
    <r>
      <t>Российская Федерация, Кемеровская область-</t>
    </r>
    <r>
      <t xml:space="preserve">
</t>
    </r>
    <r>
      <t>Кузбасс, Беловский м.о., д. Ивановка, ул.</t>
    </r>
    <r>
      <t xml:space="preserve">
</t>
    </r>
    <r>
      <t>Яблоневая, з/у 29</t>
    </r>
  </si>
  <si>
    <t>42:01:0119008:544 от 05.03.2022</t>
  </si>
  <si>
    <t>76 807,5 руб.</t>
  </si>
  <si>
    <t>42:01:0119008:544-42/080/2022-3</t>
  </si>
  <si>
    <t>32501000.1.1.300.</t>
  </si>
  <si>
    <r>
      <t>Российская Федерация, Кемеровская область-</t>
    </r>
    <r>
      <t xml:space="preserve">
</t>
    </r>
    <r>
      <t>Кузбасс, Беловский м.о., д. Ивановка, ул.</t>
    </r>
    <r>
      <t xml:space="preserve">
</t>
    </r>
    <r>
      <t>Цветочная, з/у 15</t>
    </r>
  </si>
  <si>
    <t>42:01:0119008:546 от 05.03.2022</t>
  </si>
  <si>
    <r>
      <t>Кравченко Анастасия Евгеньевна 1994-02-06,</t>
    </r>
    <r>
      <t xml:space="preserve">
</t>
    </r>
    <r>
      <t>848000000643, Российская Федерация</t>
    </r>
  </si>
  <si>
    <r>
      <t>Договор аренды (субаренды)</t>
    </r>
    <r>
      <t xml:space="preserve">
</t>
    </r>
    <r>
      <t>Договор аренды земельного участка, 322,</t>
    </r>
    <r>
      <t xml:space="preserve">
</t>
    </r>
    <r>
      <t>2022-08-05</t>
    </r>
  </si>
  <si>
    <t>149 572,5 руб.</t>
  </si>
  <si>
    <t>площадь: 1850 кв.м.</t>
  </si>
  <si>
    <t>42:01:0119008:546-42/076/2022-3</t>
  </si>
  <si>
    <t>32501000.1.1.301.</t>
  </si>
  <si>
    <r>
      <t>Российская Федерация, Кемеровская область -</t>
    </r>
    <r>
      <t xml:space="preserve">
</t>
    </r>
    <r>
      <t>Кузбасс, Беловский м.о., д. Ивановка, ул.</t>
    </r>
    <r>
      <t xml:space="preserve">
</t>
    </r>
    <r>
      <t>Вишневая, з/у 1</t>
    </r>
  </si>
  <si>
    <t>42:01:0119008:555 от 05.03.2022</t>
  </si>
  <si>
    <t>240 609,6 руб.</t>
  </si>
  <si>
    <t>площадь: 2976 кв.м.</t>
  </si>
  <si>
    <t>42:01:0119008:555-42/081/2022-3</t>
  </si>
  <si>
    <t>32501000.1.1.302.</t>
  </si>
  <si>
    <r>
      <t>Российская Федерация, Кемеровская область-</t>
    </r>
    <r>
      <t xml:space="preserve">
</t>
    </r>
    <r>
      <t>Кузбасс, Беловский м.о., д. Ивановка, ул.</t>
    </r>
    <r>
      <t xml:space="preserve">
</t>
    </r>
    <r>
      <t>Яблоневая, з/у 18</t>
    </r>
  </si>
  <si>
    <t>42:01:0119008:605 от 05.03.2022</t>
  </si>
  <si>
    <t>Собственность, 10.08.2022</t>
  </si>
  <si>
    <t>143 104,5 руб.</t>
  </si>
  <si>
    <t>площадь: 1770 кв.м.</t>
  </si>
  <si>
    <t>42:01:0119008:605-42/080/2022-3</t>
  </si>
  <si>
    <t>32501000.1.1.303.</t>
  </si>
  <si>
    <r>
      <t>Российская Федерация, Кемеровская область-</t>
    </r>
    <r>
      <t xml:space="preserve">
</t>
    </r>
    <r>
      <t>Кузбасс, Беловский м.о., д. Ивановка, ул.</t>
    </r>
    <r>
      <t xml:space="preserve">
</t>
    </r>
    <r>
      <t>Яблоневая, з/у 16</t>
    </r>
  </si>
  <si>
    <t>42:01:0119008:606 от 05.03.2022</t>
  </si>
  <si>
    <t>161 538,3 руб.</t>
  </si>
  <si>
    <t>площадь: 1998 кв.м.</t>
  </si>
  <si>
    <t>42:01:0119008:606-42/080/2022-3</t>
  </si>
  <si>
    <t>32501000.1.1.304.</t>
  </si>
  <si>
    <r>
      <t>Российская Федерация, Кемеровская область-</t>
    </r>
    <r>
      <t xml:space="preserve">
</t>
    </r>
    <r>
      <t>Кузбасс, Беловский м.о., д. Ивановка, ул.</t>
    </r>
    <r>
      <t xml:space="preserve">
</t>
    </r>
    <r>
      <t>Яблоневая, з/у 14</t>
    </r>
  </si>
  <si>
    <t>42:01:0119008:607 от 05.03.2022</t>
  </si>
  <si>
    <t>132 351,45 руб.</t>
  </si>
  <si>
    <t>площадь: 1637 кв.м.</t>
  </si>
  <si>
    <t>42:01:0119008:607-42/080/2022-3</t>
  </si>
  <si>
    <t>32501000.1.1.305.</t>
  </si>
  <si>
    <r>
      <t>Российская Федерация, Кемеровская область –</t>
    </r>
    <r>
      <t xml:space="preserve">
</t>
    </r>
    <r>
      <t>Кузбасс, Беловский муниципальный округ, д.</t>
    </r>
    <r>
      <t xml:space="preserve">
</t>
    </r>
    <r>
      <t>Ивановка, ул. Вишневая, з/у 3</t>
    </r>
  </si>
  <si>
    <t>42:01:0119008:608 от 05.03.2022</t>
  </si>
  <si>
    <t>242 954,25 руб.</t>
  </si>
  <si>
    <t>площадь: 3005 кв.м.</t>
  </si>
  <si>
    <t>42:01:0119008:608-42/081/2022-3</t>
  </si>
  <si>
    <t>32501000.1.1.306.</t>
  </si>
  <si>
    <r>
      <t>Российская Федерация, Кемеровская область -</t>
    </r>
    <r>
      <t xml:space="preserve">
</t>
    </r>
    <r>
      <t>Кузбасс, Беловский м.о., д. Ивановка, ул.</t>
    </r>
    <r>
      <t xml:space="preserve">
</t>
    </r>
    <r>
      <t>Яблоневая, з/у 12</t>
    </r>
  </si>
  <si>
    <t>42:01:0119008:609 от 05.03.2022</t>
  </si>
  <si>
    <t>158 223,45 руб.</t>
  </si>
  <si>
    <t>площадь: 1957 кв.м.</t>
  </si>
  <si>
    <t>42:01:0119008:609-42/080/2022-3</t>
  </si>
  <si>
    <t>32501000.1.1.307.</t>
  </si>
  <si>
    <r>
      <t>Российская Федерация, Кемеровская область -</t>
    </r>
    <r>
      <t xml:space="preserve">
</t>
    </r>
    <r>
      <t>Кузбасс, Беловский м.о., д. Ивановка, ул.</t>
    </r>
    <r>
      <t xml:space="preserve">
</t>
    </r>
    <r>
      <t>Яблоневая, з/у 20</t>
    </r>
  </si>
  <si>
    <t>42:01:0119008:610 от 05.03.2022</t>
  </si>
  <si>
    <t>148 278,9 руб.</t>
  </si>
  <si>
    <t>площадь: 1834 кв.м.</t>
  </si>
  <si>
    <t>42:01:0119008:610-42/080/2022-3</t>
  </si>
  <si>
    <t>32501000.1.1.308.</t>
  </si>
  <si>
    <r>
      <t>Российская Федерация, Кемеровская область -</t>
    </r>
    <r>
      <t xml:space="preserve">
</t>
    </r>
    <r>
      <t>Кузбасс, Беловский м.о., д. Ивановка, ул.</t>
    </r>
    <r>
      <t xml:space="preserve">
</t>
    </r>
    <r>
      <t>Яблоневая, з/у 2</t>
    </r>
  </si>
  <si>
    <t>42:01:0119008:626 от 05.03.2022</t>
  </si>
  <si>
    <t>154 261,8 руб.</t>
  </si>
  <si>
    <t>площадь: 1908 кв.м.</t>
  </si>
  <si>
    <t>42:01:0119008:626-42/080/2022-3</t>
  </si>
  <si>
    <t>32501000.1.1.309.</t>
  </si>
  <si>
    <r>
      <t>Российская Федерация, Кемеровская область -</t>
    </r>
    <r>
      <t xml:space="preserve">
</t>
    </r>
    <r>
      <t>Кузбасс, Беловский м.о., д. Ивановка, ул.</t>
    </r>
    <r>
      <t xml:space="preserve">
</t>
    </r>
    <r>
      <t>Яблоневая, з/у 8</t>
    </r>
  </si>
  <si>
    <t>42:01:0119008:627 от 05.03.2022</t>
  </si>
  <si>
    <t>167 844,6 руб.</t>
  </si>
  <si>
    <t>площадь: 2076 кв.м.</t>
  </si>
  <si>
    <t>42:01:0119008:627-42/080/2022-3</t>
  </si>
  <si>
    <t>32501000.1.1.310.</t>
  </si>
  <si>
    <r>
      <t>Российская Федерация, Кемеровская область-</t>
    </r>
    <r>
      <t xml:space="preserve">
</t>
    </r>
    <r>
      <t>Кузбасс, Беловский м.о. , д. Ивановка, ул.</t>
    </r>
    <r>
      <t xml:space="preserve">
</t>
    </r>
    <r>
      <t>Яблоневая, з/у 10</t>
    </r>
  </si>
  <si>
    <t>42:01:0119008:628 от 05.03.2022</t>
  </si>
  <si>
    <t>177 142,35 руб.</t>
  </si>
  <si>
    <t>площадь: 2191 кв.м.</t>
  </si>
  <si>
    <t>42:01:0119008:628-42/080/2022-3</t>
  </si>
  <si>
    <t>32501000.1.1.311.</t>
  </si>
  <si>
    <r>
      <t>Российская Федерация, Кемеровская область -</t>
    </r>
    <r>
      <t xml:space="preserve">
</t>
    </r>
    <r>
      <t>Кузбасс, Беловский м.о., д. Ивановка, ул.</t>
    </r>
    <r>
      <t xml:space="preserve">
</t>
    </r>
    <r>
      <t>Яблоневая, з/у 6</t>
    </r>
  </si>
  <si>
    <t>42:01:0119008:633 от 05.03.2022</t>
  </si>
  <si>
    <r>
      <t>Кальмаев Николай Иванович 1986-12-09,</t>
    </r>
    <r>
      <t xml:space="preserve">
</t>
    </r>
    <r>
      <t>848000000643, Российская Федерация</t>
    </r>
  </si>
  <si>
    <r>
      <t>Договор аренды (субаренды)</t>
    </r>
    <r>
      <t xml:space="preserve">
</t>
    </r>
    <r>
      <t>Договор аренды земельного участка, 434,</t>
    </r>
    <r>
      <t xml:space="preserve">
</t>
    </r>
    <r>
      <t>2023-01-29</t>
    </r>
  </si>
  <si>
    <t>160 729,8 руб.</t>
  </si>
  <si>
    <t>площадь: 1988 кв.м.</t>
  </si>
  <si>
    <r>
      <t xml:space="preserve">
</t>
    </r>
    <r>
      <t>42:01:0119008:633-42/081/2022-3</t>
    </r>
  </si>
  <si>
    <t>32501000.1.1.312.</t>
  </si>
  <si>
    <r>
      <t>Российская Федерация, Кемеровская область -</t>
    </r>
    <r>
      <t xml:space="preserve">
</t>
    </r>
    <r>
      <t>Кузбасс, Беловский м.о., д. Ивановка, ул.</t>
    </r>
    <r>
      <t xml:space="preserve">
</t>
    </r>
    <r>
      <t>Яблоневая, з/у 4</t>
    </r>
  </si>
  <si>
    <t>42:01:0119008:634 от 05.03.2022</t>
  </si>
  <si>
    <r>
      <t>Булгакова Оксана Владимировна 1974-01-13,</t>
    </r>
    <r>
      <t xml:space="preserve">
</t>
    </r>
    <r>
      <t>848000000643, Российская Федерация</t>
    </r>
  </si>
  <si>
    <r>
      <t>Договор аренды (субаренды)</t>
    </r>
    <r>
      <t xml:space="preserve">
</t>
    </r>
    <r>
      <t>Договор аренды земельного участка, 435,</t>
    </r>
    <r>
      <t xml:space="preserve">
</t>
    </r>
    <r>
      <t>2024-01-29</t>
    </r>
  </si>
  <si>
    <t>145 691,7 руб.</t>
  </si>
  <si>
    <t>площадь: 1802 кв.м.</t>
  </si>
  <si>
    <t>42:01:0119008:634-42/080/2022-3</t>
  </si>
  <si>
    <t>32501000.1.1.313.</t>
  </si>
  <si>
    <r>
      <t>Кемеровская область, Беловский район, с. Беково,</t>
    </r>
    <r>
      <t xml:space="preserve">
</t>
    </r>
    <r>
      <t>ул. Центральная</t>
    </r>
  </si>
  <si>
    <t>42:01:0120001:1511 от 17.04.2014</t>
  </si>
  <si>
    <r>
      <t>Муниципальное бюджетное учреждение</t>
    </r>
    <r>
      <t xml:space="preserve">
</t>
    </r>
    <r>
      <t>"Историко-этнографический музей "Чолкой"</t>
    </r>
    <r>
      <t xml:space="preserve">
</t>
    </r>
    <r>
      <t>4202042716, 1114202003706</t>
    </r>
  </si>
  <si>
    <r>
      <t>Постоянное (бессрочное)</t>
    </r>
    <r>
      <t xml:space="preserve">
</t>
    </r>
    <r>
      <t>пользование, 30.01.2015</t>
    </r>
  </si>
  <si>
    <t>425 714,92 руб.</t>
  </si>
  <si>
    <t>площадь: 628 кв.м.</t>
  </si>
  <si>
    <t>для размещения экспозиций музея "Чолкой"</t>
  </si>
  <si>
    <t>42:01:0120001:1511-42/082/2022-1</t>
  </si>
  <si>
    <t>32501000.1.1.314.</t>
  </si>
  <si>
    <r>
      <t>Российская Федерация, Кемеровская область -</t>
    </r>
    <r>
      <t xml:space="preserve">
</t>
    </r>
    <r>
      <t>Кузбасс, Беловский муниципальный район, село</t>
    </r>
    <r>
      <t xml:space="preserve">
</t>
    </r>
    <r>
      <t>Беково, улица Центральная, дом 4а</t>
    </r>
  </si>
  <si>
    <t>42:01:0120001:1648 от 29.05.2020</t>
  </si>
  <si>
    <r>
      <t>Муниципальное бюджетное общеобразовательное</t>
    </r>
    <r>
      <t xml:space="preserve">
</t>
    </r>
    <r>
      <t>учреждение "Бековская основная</t>
    </r>
    <r>
      <t xml:space="preserve">
</t>
    </r>
    <r>
      <t>общеобразовательная школа" 4202040010,</t>
    </r>
    <r>
      <t xml:space="preserve">
</t>
    </r>
    <r>
      <t>1104202001640</t>
    </r>
  </si>
  <si>
    <r>
      <t xml:space="preserve">Постоянное (бессрочное),   </t>
    </r>
    <r>
      <t xml:space="preserve">
</t>
    </r>
    <r>
      <t>пользование, 10.08.2020</t>
    </r>
  </si>
  <si>
    <t>908 466,4 руб.</t>
  </si>
  <si>
    <t xml:space="preserve"> </t>
  </si>
  <si>
    <t>42:01:0120001:1648-42/076/2022-2</t>
  </si>
  <si>
    <t>32501000.1.1.315.</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</si>
  <si>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Беково, ул. Центральная, д. 4..</t>
    </r>
  </si>
  <si>
    <t>42:01:0120001:36 от 01.02.2004</t>
  </si>
  <si>
    <r>
      <t>Объект недвижимости снят с кадастрового</t>
    </r>
    <r>
      <t xml:space="preserve">
</t>
    </r>
    <r>
      <t>учета 07.09.2023 06</t>
    </r>
  </si>
  <si>
    <t>снят с кадастрового учета</t>
  </si>
  <si>
    <t>площадь: 13000 кв.м.</t>
  </si>
  <si>
    <t>42:01:0120001:36-42/081/2023-2</t>
  </si>
  <si>
    <t>32501000.1.1.316.</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</si>
  <si>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обл. Кемеровская, р-</t>
    </r>
    <r>
      <t xml:space="preserve">
</t>
    </r>
    <r>
      <t>н Беловский, с. Челухоево, ул. Четонова, д. 1..</t>
    </r>
  </si>
  <si>
    <t>42:01:0120001:540 от 15.09.2005</t>
  </si>
  <si>
    <t>2 802 139,92 руб.</t>
  </si>
  <si>
    <t>площадь: 4547 кв.м.</t>
  </si>
  <si>
    <t>42:01:0120001:540-42/073/2022-5</t>
  </si>
  <si>
    <t>32501000.1.1.317.</t>
  </si>
  <si>
    <r>
      <t>Кемеровская область, р-н. Беловский, п. Степной,</t>
    </r>
    <r>
      <t xml:space="preserve">
</t>
    </r>
    <r>
      <t>ул. Центральная, д. 31</t>
    </r>
  </si>
  <si>
    <t>42:01:0121001:10 от 20.06.2004</t>
  </si>
  <si>
    <t>873 239,4 руб.</t>
  </si>
  <si>
    <t>площадь: 1830 кв.м.</t>
  </si>
  <si>
    <t>Под ранее построенный клуб</t>
  </si>
  <si>
    <t>42:01:0121001:10-42/078/2022-3</t>
  </si>
  <si>
    <t>32501000.1.1.318.</t>
  </si>
  <si>
    <r>
      <t>Российская Федерация, Кемеровская область,</t>
    </r>
    <r>
      <t xml:space="preserve">
</t>
    </r>
    <r>
      <t>Беловский муниципальный район, Евтинское</t>
    </r>
    <r>
      <t xml:space="preserve">
</t>
    </r>
    <r>
      <t>сельское поселение, п. Степной</t>
    </r>
  </si>
  <si>
    <t>42:01:0121002:132 от 30.05.2019</t>
  </si>
  <si>
    <t>903 102,34 руб.</t>
  </si>
  <si>
    <t>площадь: 5173 кв.м.</t>
  </si>
  <si>
    <t>42:01:0121002:132-42/076/2022-2</t>
  </si>
  <si>
    <t>32501000.1.1.319.</t>
  </si>
  <si>
    <t>42:01:0121002:246 от 11.08.2021</t>
  </si>
  <si>
    <r>
      <t>Зинченко Владимир Денисович 1955-10-25,</t>
    </r>
    <r>
      <t xml:space="preserve">
</t>
    </r>
    <r>
      <t>Кокчетавская обл., Аиртауского р-на,</t>
    </r>
    <r>
      <t xml:space="preserve">
</t>
    </r>
    <r>
      <t>с.Карловка, 848000000643, Российская</t>
    </r>
    <r>
      <t xml:space="preserve">
</t>
    </r>
    <r>
      <t>Федерация</t>
    </r>
  </si>
  <si>
    <r>
      <t>Договор аренды (субаренды)</t>
    </r>
    <r>
      <t xml:space="preserve">
</t>
    </r>
    <r>
      <t>Договор аренды (субаренды), 709, 2022-08-08</t>
    </r>
  </si>
  <si>
    <t>6 927 646,5 руб.</t>
  </si>
  <si>
    <t>площадь: 2565795 кв.м.</t>
  </si>
  <si>
    <t>42:01:0121002:246-42/084/2022-3</t>
  </si>
  <si>
    <t>32501000.1.1.320.</t>
  </si>
  <si>
    <r>
      <t>Местоположение установлено относительно</t>
    </r>
    <r>
      <t xml:space="preserve">
</t>
    </r>
    <r>
      <t>ориентира, расположенного в границах участка.</t>
    </r>
    <r>
      <t xml:space="preserve">
</t>
    </r>
    <r>
      <t>Почтовый адрес ориентира: Кемеровская</t>
    </r>
    <r>
      <t xml:space="preserve">
</t>
    </r>
    <r>
      <t>область, р-н. Беловский, п. Снежинский, ул.</t>
    </r>
    <r>
      <t xml:space="preserve">
</t>
    </r>
    <r>
      <t>Советская, д. 12.</t>
    </r>
  </si>
  <si>
    <t>42:01:0122002:48 от 28.10.2004</t>
  </si>
  <si>
    <r>
      <t>МУНИЦИПАЛЬНОЕ БЮДЖЕТНОЕ ОБЩЕОБРАЗОВАТЕЛЬНОЕ</t>
    </r>
    <r>
      <t xml:space="preserve">
</t>
    </r>
    <r>
      <t>УЧРЕЖДЕНИЕ "СНЕЖИНСКАЯ ОСНОВНАЯ</t>
    </r>
    <r>
      <t xml:space="preserve">
</t>
    </r>
    <r>
      <t>ОБЩЕОБРАЗОВАТЕЛЬНАЯ ШКОЛА" 4212043740,</t>
    </r>
    <r>
      <t xml:space="preserve">
</t>
    </r>
    <r>
      <t>1224200008670</t>
    </r>
    <r>
      <t xml:space="preserve">
</t>
    </r>
    <r>
      <t>Кемеровская область, Беловский р-н,</t>
    </r>
    <r>
      <t xml:space="preserve">
</t>
    </r>
    <r>
      <t>пос.Снежинский, ул.Советская, д.12</t>
    </r>
  </si>
  <si>
    <r>
      <t>Постоянное (бессрочное)</t>
    </r>
    <r>
      <t xml:space="preserve">
</t>
    </r>
    <r>
      <t>пользование, 21.07.2022</t>
    </r>
  </si>
  <si>
    <t>10 083 928,14 руб.</t>
  </si>
  <si>
    <t>площадь: 9918 кв.м.</t>
  </si>
  <si>
    <t>42:01:0122002:48-42/086/2022-2</t>
  </si>
  <si>
    <t>32501000.1.1.321.</t>
  </si>
  <si>
    <r>
      <t>Российская Федерация, Кемеровская область-</t>
    </r>
    <r>
      <t xml:space="preserve">
</t>
    </r>
    <r>
      <t>Кузбасс, Беловский муниципальный округ, д.</t>
    </r>
    <r>
      <t xml:space="preserve">
</t>
    </r>
    <r>
      <t>Уроп, примерно 80м в северо-восточном направлении от жилого дома (ул.Цетральная ,№ 28).</t>
    </r>
  </si>
  <si>
    <t>42:01:0109003: 358 от 09.08.2011</t>
  </si>
  <si>
    <t>Собственность, 17.10.2024</t>
  </si>
  <si>
    <t>85 072,5 руб.</t>
  </si>
  <si>
    <t>площадь: 150+/-9 кв.м.</t>
  </si>
  <si>
    <t>Земли населённых пунктов.</t>
  </si>
  <si>
    <t>для строительства антенно мачтового сооружения</t>
  </si>
  <si>
    <t>42:01:0109003:358-42/081/2024-2</t>
  </si>
  <si>
    <t>32501000.1.1.322.</t>
  </si>
  <si>
    <r>
      <t>Российская Федерация, Кемеровская область-</t>
    </r>
    <r>
      <t xml:space="preserve">
</t>
    </r>
    <r>
      <t>Кузбасс, Беловский муниципальный округ, д.</t>
    </r>
    <r>
      <t xml:space="preserve">
</t>
    </r>
    <r>
      <t>Инюшка, примерно 40 м в северо-западном направлении от жилого дома (ул.Школьная ,№ 51).</t>
    </r>
  </si>
  <si>
    <t>42:01:0109001: 364 от 09.08.2011</t>
  </si>
  <si>
    <t>Собственность, 16.10.2024</t>
  </si>
  <si>
    <t>62281,5 руб.</t>
  </si>
  <si>
    <t>42:01:0109001:364-42/073/2024-2</t>
  </si>
  <si>
    <t>32501000.1.1.323.</t>
  </si>
  <si>
    <r>
      <t>Российская Федерация, Кемеровская область-</t>
    </r>
    <r>
      <t xml:space="preserve">
</t>
    </r>
    <r>
      <t>Кузбасс, Беловский муниципальный округ, п.</t>
    </r>
    <r>
      <t xml:space="preserve">
</t>
    </r>
    <r>
      <t>Щебзавод примерно 46 мот дома культуры в юго-западном направлении .</t>
    </r>
  </si>
  <si>
    <t>42:01:01001005:1311 от 30.08.2011</t>
  </si>
  <si>
    <r>
      <t>Беловский муниципальный округ Кемеровской</t>
    </r>
    <r>
      <t xml:space="preserve">
</t>
    </r>
    <r>
      <t>области - Кузбасса</t>
    </r>
  </si>
  <si>
    <t>303 351,5 руб.</t>
  </si>
  <si>
    <t>42:01:0101005:311-42/082/2024-2</t>
  </si>
  <si>
    <t>32501000.1.1.324.</t>
  </si>
  <si>
    <r>
      <t>Российская Федерация, Кемеровская область-</t>
    </r>
    <r>
      <t xml:space="preserve">
</t>
    </r>
    <r>
      <t>Кузбасс, Беловский муниципальный округ, д.</t>
    </r>
    <r>
      <t xml:space="preserve">
</t>
    </r>
    <r>
      <t>Каралда, примерно 64 м в  от жилого дома № 4 (ул.Заречная).северо-восточном направлении.</t>
    </r>
  </si>
  <si>
    <t>42:01:0112001:423 от 09.08.2011</t>
  </si>
  <si>
    <t>41 967 руб.</t>
  </si>
  <si>
    <t>42:01:0112001:423-42/082/2024-2</t>
  </si>
  <si>
    <t>32501000.1.1.325.</t>
  </si>
  <si>
    <t>42:01:0115003:239 от 02.05.2012</t>
  </si>
  <si>
    <t>Собственность, 08.07.2025</t>
  </si>
  <si>
    <t>площадь: 864400+/-8135 кв.м.</t>
  </si>
  <si>
    <t>42:01:0115003:239-42/086/2025-4</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</si>
</sst>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2"/>
    <numFmt co:extendedFormatCode="@" formatCode="@" numFmtId="1003"/>
  </numFmts>
  <fonts count="11">
    <font>
      <name val="Calibri"/>
      <color theme="1" tint="0"/>
      <sz val="11"/>
    </font>
    <font>
      <color theme="1" tint="0"/>
      <sz val="11"/>
      <scheme val="minor"/>
    </font>
    <font>
      <name val="Arial Narrow"/>
      <b val="true"/>
      <color theme="1" tint="0"/>
      <sz val="22"/>
    </font>
    <font>
      <name val="Arial Narrow"/>
      <b val="true"/>
      <color theme="1" tint="0"/>
      <sz val="14"/>
    </font>
    <font>
      <name val="Times New Roman"/>
      <b val="true"/>
      <color theme="1" tint="0"/>
      <sz val="14"/>
    </font>
    <font>
      <b val="true"/>
      <color theme="1" tint="0"/>
      <sz val="11"/>
      <scheme val="minor"/>
    </font>
    <font>
      <name val="Times New Roman"/>
      <b val="true"/>
      <color theme="1" tint="0"/>
      <sz val="11"/>
    </font>
    <font>
      <name val="Times New Roman"/>
      <color theme="1" tint="0"/>
      <sz val="11"/>
    </font>
    <font>
      <name val="Times New Roman"/>
      <color rgb="3D3D3D" tint="0"/>
      <sz val="11"/>
    </font>
    <font>
      <name val="Times New Roman"/>
      <color rgb="000000" tint="0"/>
      <sz val="11"/>
    </font>
    <font>
      <name val="Times New Roman"/>
      <sz val="11"/>
    </font>
  </fonts>
  <fills count="6">
    <fill>
      <patternFill patternType="none"/>
    </fill>
    <fill>
      <patternFill patternType="gray125"/>
    </fill>
    <fill>
      <patternFill patternType="solid">
        <fgColor theme="0" tint="0"/>
      </patternFill>
    </fill>
    <fill>
      <patternFill patternType="solid">
        <fgColor theme="9" tint="0.799981688894314"/>
      </patternFill>
    </fill>
    <fill>
      <patternFill patternType="solid">
        <fgColor theme="9" tint="0.599993896298105"/>
      </patternFill>
    </fill>
    <fill>
      <patternFill patternType="solid">
        <fgColor theme="8" tint="0.799981688894314"/>
      </patternFill>
    </fill>
  </fills>
  <borders count="7">
    <border>
      <left style="none"/>
      <right style="none"/>
      <top style="none"/>
      <bottom style="none"/>
      <diagonal style="none"/>
    </border>
    <border>
      <left style="thin">
        <color rgb="000000" tint="0"/>
      </left>
      <right style="thin">
        <color rgb="000000" tint="0"/>
      </right>
      <top style="thin">
        <color rgb="000000" tint="0"/>
      </top>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none"/>
      <right style="thin">
        <color rgb="000000" tint="0"/>
      </right>
      <top style="none"/>
      <bottom style="thin">
        <color rgb="000000" tint="0"/>
      </bottom>
    </border>
    <border>
      <left style="thin">
        <color rgb="000000" tint="0"/>
      </left>
      <right style="thin">
        <color rgb="000000" tint="0"/>
      </right>
      <top style="none"/>
      <bottom style="thin">
        <color rgb="000000" tint="0"/>
      </bottom>
    </border>
    <border>
      <left style="none"/>
      <right style="thin">
        <color rgb="000000" tint="0"/>
      </right>
      <top style="thin">
        <color rgb="000000" tint="0"/>
      </top>
      <bottom style="thin">
        <color rgb="000000" tint="0"/>
      </bottom>
    </border>
  </borders>
  <cellStyleXfs count="1">
    <xf applyFont="true" applyNumberFormat="true" borderId="0" fillId="0" fontId="1" numFmtId="1002" quotePrefix="false"/>
  </cellStyleXfs>
  <cellXfs count="42">
    <xf applyFont="true" applyNumberFormat="true" borderId="0" fillId="0" fontId="1" numFmtId="1002" quotePrefix="false"/>
    <xf applyAlignment="true" applyFont="true" applyNumberFormat="true" borderId="0" fillId="0" fontId="1" numFmtId="1002" quotePrefix="false">
      <alignment horizontal="center" vertical="center"/>
    </xf>
    <xf applyAlignment="true" applyFill="true" applyFont="true" applyNumberFormat="true" borderId="0" fillId="2" fontId="1" numFmtId="1002" quotePrefix="false">
      <alignment horizontal="center" vertical="center"/>
    </xf>
    <xf applyAlignment="true" applyFont="true" applyNumberFormat="true" borderId="0" fillId="0" fontId="1" numFmtId="1002" quotePrefix="false">
      <alignment horizontal="center" vertical="center" wrapText="true"/>
    </xf>
    <xf applyAlignment="true" applyFill="true" applyFont="true" applyNumberFormat="true" borderId="0" fillId="3" fontId="1" numFmtId="1002" quotePrefix="false">
      <alignment horizontal="center" vertical="center" wrapText="true"/>
    </xf>
    <xf applyAlignment="true" applyFont="true" applyNumberFormat="true" borderId="0" fillId="0" fontId="1" numFmtId="1002" quotePrefix="false">
      <alignment horizontal="center"/>
    </xf>
    <xf applyAlignment="true" applyBorder="true" applyFont="true" applyNumberFormat="true" borderId="1" fillId="0" fontId="2" numFmtId="1002" quotePrefix="false">
      <alignment horizontal="center"/>
    </xf>
    <xf applyAlignment="true" applyBorder="true" applyFont="true" applyNumberFormat="true" borderId="2" fillId="0" fontId="2" numFmtId="1002" quotePrefix="false">
      <alignment horizontal="center"/>
    </xf>
    <xf applyAlignment="true" applyBorder="true" applyFont="true" applyNumberFormat="true" borderId="3" fillId="0" fontId="2" numFmtId="1002" quotePrefix="false">
      <alignment horizontal="center"/>
    </xf>
    <xf applyAlignment="true" applyFont="true" applyNumberFormat="true" borderId="0" fillId="0" fontId="3" numFmtId="1002" quotePrefix="false">
      <alignment horizontal="center"/>
    </xf>
    <xf applyAlignment="true" applyFont="true" applyNumberFormat="true" borderId="0" fillId="0" fontId="1" numFmtId="1002" quotePrefix="false">
      <alignment horizontal="center" vertical="top" wrapText="true"/>
    </xf>
    <xf applyAlignment="true" applyFill="true" applyFont="true" applyNumberFormat="true" borderId="0" fillId="2" fontId="1" numFmtId="1002" quotePrefix="false">
      <alignment horizontal="center" vertical="center" wrapText="true"/>
    </xf>
    <xf applyAlignment="true" applyFont="true" applyNumberFormat="true" borderId="0" fillId="0" fontId="1" numFmtId="1002" quotePrefix="false">
      <alignment horizontal="center" wrapText="true"/>
    </xf>
    <xf applyAlignment="true" applyFont="true" applyNumberFormat="true" borderId="0" fillId="0" fontId="1" numFmtId="1002" quotePrefix="false">
      <alignment vertical="center"/>
    </xf>
    <xf applyAlignment="true" applyBorder="true" applyFill="true" applyFont="true" applyNumberFormat="true" borderId="1" fillId="4" fontId="4" numFmtId="1002" quotePrefix="false">
      <alignment horizontal="center"/>
    </xf>
    <xf applyAlignment="true" applyBorder="true" applyFill="true" applyFont="true" applyNumberFormat="true" borderId="1" fillId="4" fontId="5" numFmtId="1002" quotePrefix="false">
      <alignment horizontal="center"/>
    </xf>
    <xf applyAlignment="true" applyBorder="true" applyFill="true" applyFont="true" applyNumberFormat="true" borderId="1" fillId="2" fontId="5" numFmtId="1002" quotePrefix="false">
      <alignment horizontal="center"/>
    </xf>
    <xf applyAlignment="true" applyBorder="true" applyFill="true" applyFont="true" applyNumberFormat="true" borderId="1" fillId="4" fontId="5" numFmtId="1002" quotePrefix="false">
      <alignment horizontal="center" wrapText="true"/>
    </xf>
    <xf applyAlignment="true" applyBorder="true" applyFill="true" applyFont="true" applyNumberFormat="true" borderId="4" fillId="3" fontId="4" numFmtId="1003" quotePrefix="false">
      <alignment horizontal="center" vertical="center" wrapText="true"/>
    </xf>
    <xf applyAlignment="true" applyBorder="true" applyFill="true" applyFont="true" applyNumberFormat="true" borderId="5" fillId="3" fontId="4" numFmtId="1002" quotePrefix="false">
      <alignment horizontal="center" vertical="center" wrapText="true"/>
    </xf>
    <xf applyAlignment="true" applyBorder="true" applyFill="true" applyFont="true" applyNumberFormat="true" borderId="5" fillId="3" fontId="6" numFmtId="1002" quotePrefix="false">
      <alignment horizontal="center" vertical="center" wrapText="true"/>
    </xf>
    <xf applyAlignment="true" applyBorder="true" applyFill="true" applyFont="true" applyNumberFormat="true" borderId="5" fillId="3" fontId="4" numFmtId="14" quotePrefix="false">
      <alignment horizontal="center" vertical="center" wrapText="true"/>
    </xf>
    <xf applyAlignment="true" applyFont="true" applyNumberFormat="true" borderId="0" fillId="0" fontId="7" numFmtId="1002" quotePrefix="false">
      <alignment horizontal="center" vertical="center"/>
    </xf>
    <xf applyAlignment="true" applyBorder="true" applyFont="true" applyNumberFormat="true" borderId="6" fillId="0" fontId="7" numFmtId="1003" quotePrefix="false">
      <alignment horizontal="center" vertical="center"/>
    </xf>
    <xf applyAlignment="true" applyBorder="true" applyFont="true" applyNumberFormat="true" borderId="1" fillId="0" fontId="7" numFmtId="1002" quotePrefix="false">
      <alignment horizontal="center" vertical="center"/>
    </xf>
    <xf applyAlignment="true" applyBorder="true" applyFont="true" applyNumberFormat="true" borderId="1" fillId="0" fontId="7" numFmtId="1002" quotePrefix="false">
      <alignment horizontal="center" vertical="center" wrapText="true"/>
    </xf>
    <xf applyAlignment="true" applyBorder="true" applyFill="true" applyFont="true" applyNumberFormat="true" borderId="1" fillId="5" fontId="7" numFmtId="1002" quotePrefix="false">
      <alignment horizontal="center" vertical="center" wrapText="true"/>
    </xf>
    <xf applyAlignment="true" applyBorder="true" applyFill="true" applyFont="true" applyNumberFormat="true" borderId="1" fillId="2" fontId="7" numFmtId="1002" quotePrefix="false">
      <alignment horizontal="center" vertical="center" wrapText="true"/>
    </xf>
    <xf applyAlignment="true" applyBorder="true" applyFill="true" applyFont="true" applyNumberFormat="true" borderId="1" fillId="2" fontId="8" numFmtId="1002" quotePrefix="false">
      <alignment horizontal="center" vertical="center"/>
    </xf>
    <xf applyAlignment="true" applyBorder="true" applyFill="true" applyFont="true" applyNumberFormat="true" borderId="1" fillId="3" fontId="9" numFmtId="1002" quotePrefix="false">
      <alignment horizontal="center" vertical="center" wrapText="true"/>
    </xf>
    <xf applyAlignment="true" applyBorder="true" applyFont="true" applyNumberFormat="true" borderId="1" fillId="0" fontId="7" numFmtId="14" quotePrefix="false">
      <alignment horizontal="center" vertical="center"/>
    </xf>
    <xf applyAlignment="true" applyFont="true" applyNumberFormat="true" borderId="0" fillId="0" fontId="7" numFmtId="1002" quotePrefix="false">
      <alignment horizontal="center" vertical="center" wrapText="true"/>
    </xf>
    <xf applyAlignment="true" applyBorder="true" applyFont="true" applyNumberFormat="true" borderId="6" fillId="0" fontId="10" numFmtId="1003" quotePrefix="false">
      <alignment horizontal="center" vertical="center"/>
    </xf>
    <xf applyAlignment="true" applyBorder="true" applyFont="true" applyNumberFormat="true" borderId="1" fillId="0" fontId="10" numFmtId="1002" quotePrefix="false">
      <alignment horizontal="center" vertical="center"/>
    </xf>
    <xf applyAlignment="true" applyBorder="true" applyFont="true" applyNumberFormat="true" borderId="1" fillId="0" fontId="10" numFmtId="1002" quotePrefix="false">
      <alignment horizontal="center" vertical="center" wrapText="true"/>
    </xf>
    <xf applyAlignment="true" applyBorder="true" applyFill="true" applyFont="true" applyNumberFormat="true" borderId="1" fillId="5" fontId="10" numFmtId="1002" quotePrefix="false">
      <alignment horizontal="center" vertical="center" wrapText="true"/>
    </xf>
    <xf applyAlignment="true" applyBorder="true" applyFill="true" applyFont="true" applyNumberFormat="true" borderId="1" fillId="2" fontId="10" numFmtId="1002" quotePrefix="false">
      <alignment horizontal="center" vertical="center" wrapText="true"/>
    </xf>
    <xf applyAlignment="true" applyBorder="true" applyFont="true" applyNumberFormat="true" borderId="1" fillId="0" fontId="10" numFmtId="14" quotePrefix="false">
      <alignment horizontal="center" vertical="center"/>
    </xf>
    <xf applyAlignment="true" applyBorder="true" applyFont="true" applyNumberFormat="true" borderId="1" fillId="0" fontId="1" numFmtId="1002" quotePrefix="false">
      <alignment horizontal="center" vertical="center"/>
    </xf>
    <xf applyAlignment="true" applyBorder="true" applyFill="true" applyFont="true" applyNumberFormat="true" borderId="1" fillId="2" fontId="1" numFmtId="1002" quotePrefix="false">
      <alignment horizontal="center" vertical="center" wrapText="true"/>
    </xf>
    <xf applyAlignment="true" applyBorder="true" applyFont="true" applyNumberFormat="true" borderId="1" fillId="0" fontId="1" numFmtId="1002" quotePrefix="false">
      <alignment horizontal="center" vertical="center" wrapText="true"/>
    </xf>
    <xf applyAlignment="true" applyBorder="true" applyFill="true" applyFont="true" applyNumberFormat="true" borderId="1" fillId="2" fontId="1" numFmtId="1002" quotePrefix="false">
      <alignment horizontal="center" vertical="center"/>
    </xf>
  </cellXfs>
  <cellStyles count="1">
    <cellStyle builtinId="0" name="Normal" xfId="0"/>
  </cellStyles>
  <dxfs count="12">
    <dxf>
      <alignment horizontal="center" shrinkToFit="false" textRotation="0" vertical="center" wrapText="false"/>
      <border>
        <left style="none"/>
        <right style="thin">
          <color rgb="000000" tint="0"/>
        </right>
        <top style="thin">
          <color rgb="000000" tint="0"/>
        </top>
        <bottom style="thin">
          <color rgb="000000" tint="0"/>
        </bottom>
      </border>
    </dxf>
    <dxf>
      <alignment horizontal="center" shrinkToFit="false" textRotation="0" vertical="center" wrapText="false"/>
      <border>
        <left style="thin">
          <color rgb="000000" tint="0"/>
        </left>
        <right style="thin">
          <color rgb="000000" tint="0"/>
        </right>
        <top style="thin">
          <color rgb="000000" tint="0"/>
        </top>
        <bottom style="thin">
          <color rgb="000000" tint="0"/>
        </bottom>
      </border>
    </dxf>
    <dxf>
      <alignment horizontal="center" textRotation="0" vertical="bottom" wrapText="true"/>
      <border>
        <left style="thin">
          <color rgb="000000" tint="0"/>
        </left>
        <right style="thin">
          <color rgb="000000" tint="0"/>
        </right>
        <top style="thin">
          <color rgb="000000" tint="0"/>
        </top>
        <bottom style="thin">
          <color rgb="000000" tint="0"/>
        </bottom>
      </border>
    </dxf>
    <dxf>
      <numFmt co:extendedFormatCode="General" formatCode="General" numFmtId="1000"/>
      <fill>
        <patternFill patternType="solid">
          <bgColor theme="8" tint="0.799981688894314"/>
        </patternFill>
      </fill>
      <alignment horizontal="center" textRotation="0" vertical="bottom" wrapText="true"/>
      <border>
        <left style="thin">
          <color rgb="000000" tint="0"/>
        </left>
        <right style="thin">
          <color rgb="000000" tint="0"/>
        </right>
        <top style="thin">
          <color rgb="000000" tint="0"/>
        </top>
        <bottom style="thin">
          <color rgb="000000" tint="0"/>
        </bottom>
      </border>
    </dxf>
    <dxf>
      <fill>
        <patternFill patternType="solid">
          <bgColor theme="0" tint="0"/>
        </patternFill>
      </fill>
      <alignment horizontal="center" shrinkToFit="false" textRotation="0" vertical="center" wrapText="false"/>
      <border>
        <left style="thin">
          <color rgb="000000" tint="0"/>
        </left>
        <right style="thin">
          <color rgb="000000" tint="0"/>
        </right>
        <top style="thin">
          <color rgb="000000" tint="0"/>
        </top>
        <bottom style="thin">
          <color rgb="000000" tint="0"/>
        </bottom>
      </border>
    </dxf>
    <dxf>
      <alignment horizontal="center" shrinkToFit="false" textRotation="0" vertical="center" wrapText="false"/>
      <border>
        <left style="thin">
          <color rgb="000000" tint="0"/>
        </left>
        <right style="thin">
          <color rgb="000000" tint="0"/>
        </right>
        <top style="thin">
          <color rgb="000000" tint="0"/>
        </top>
        <bottom style="thin">
          <color rgb="000000" tint="0"/>
        </bottom>
        <vertical style="none"/>
        <horizontal style="none"/>
      </border>
    </dxf>
    <dxf>
      <numFmt co:extendedFormatCode="General" formatCode="General" numFmtId="1001"/>
      <fill>
        <patternFill patternType="solid">
          <bgColor theme="8" tint="0.799981688894314"/>
        </patternFill>
      </fill>
      <alignment horizontal="center" textRotation="0" vertical="center" wrapText="true"/>
      <border>
        <left style="thin">
          <color rgb="000000" tint="0"/>
        </left>
        <right style="thin">
          <color rgb="000000" tint="0"/>
        </right>
        <top style="thin">
          <color rgb="000000" tint="0"/>
        </top>
        <bottom style="thin">
          <color rgb="000000" tint="0"/>
        </bottom>
      </border>
    </dxf>
    <dxf>
      <font>
        <strike val="false"/>
        <sz val="11"/>
        <u val="none"/>
      </font>
      <fill>
        <patternFill patternType="solid">
          <bgColor theme="0" tint="0"/>
        </patternFill>
      </fill>
      <alignment horizontal="center" shrinkToFit="false" textRotation="0" vertical="center" wrapText="false"/>
      <border>
        <left style="thin">
          <color rgb="000000" tint="0"/>
        </left>
        <right style="thin">
          <color rgb="000000" tint="0"/>
        </right>
        <top style="thin">
          <color rgb="000000" tint="0"/>
        </top>
        <bottom style="thin">
          <color rgb="000000" tint="0"/>
        </bottom>
      </border>
    </dxf>
    <dxf>
      <font>
        <strike val="false"/>
        <sz val="11"/>
        <u val="none"/>
      </font>
      <fill>
        <patternFill patternType="solid">
          <bgColor theme="9" tint="0.799981688894314"/>
        </patternFill>
      </fill>
      <alignment horizontal="center" textRotation="0" vertical="center" wrapText="true"/>
      <border>
        <left style="thin">
          <color rgb="000000" tint="0"/>
        </left>
        <right style="thin">
          <color rgb="000000" tint="0"/>
        </right>
        <top style="thin">
          <color rgb="000000" tint="0"/>
        </top>
        <bottom style="thin">
          <color rgb="000000" tint="0"/>
        </bottom>
      </border>
    </dxf>
    <dxf>
      <alignment horizontal="center" shrinkToFit="false" textRotation="0" vertical="bottom" wrapText="false"/>
      <border>
        <left style="thin">
          <color rgb="000000" tint="0"/>
        </left>
        <right style="thin">
          <color rgb="000000" tint="0"/>
        </right>
        <top style="thin">
          <color rgb="000000" tint="0"/>
        </top>
        <bottom style="thin">
          <color rgb="000000" tint="0"/>
        </bottom>
      </border>
    </dxf>
    <dxf>
      <border>
        <left style="thin">
          <color rgb="000000" tint="0"/>
        </left>
        <right style="thin">
          <color rgb="000000" tint="0"/>
        </right>
        <top style="thin">
          <color rgb="000000" tint="0"/>
        </top>
        <bottom style="thin">
          <color rgb="000000" tint="0"/>
        </bottom>
      </border>
    </dxf>
    <dxf>
      <font>
        <name val="Times New Roman"/>
        <b val="true"/>
        <strike val="false"/>
        <color theme="1" tint="0"/>
        <sz val="14"/>
        <u val="none"/>
      </font>
      <fill>
        <patternFill patternType="solid">
          <bgColor theme="9" tint="0.799981688894314"/>
        </patternFill>
      </fill>
      <alignment horizontal="center" textRotation="0" vertical="center" wrapText="true"/>
      <border>
        <left style="thin">
          <color rgb="000000" tint="0"/>
        </left>
        <right style="thin">
          <color rgb="000000" tint="0"/>
        </right>
        <top style="none"/>
        <bottom style="none"/>
      </border>
    </dxf>
  </dxfs>
  <tableStyles count="0" defaultPivotStyle="PivotStyleMedium4" defaultTableStyle="TableStyleMedium9"/>
</styleSheet>
</file>

<file path=xl/_rels/workbook.xml.rels><?xml version="1.0" encoding="UTF-8" standalone="no" ?>
<Relationships xmlns="http://schemas.openxmlformats.org/package/2006/relationships">
  <Relationship Id="rId1" Target="worksheets/sheet1.xml" Type="http://schemas.openxmlformats.org/officeDocument/2006/relationships/worksheet"/>
  <Relationship Id="rId2" Target="sharedStrings.xml" Type="http://schemas.openxmlformats.org/officeDocument/2006/relationships/sharedStrings"/>
  <Relationship Id="rId3" Target="styles.xml" Type="http://schemas.openxmlformats.org/officeDocument/2006/relationships/styles"/>
  <Relationship Id="rId4" Target="theme/theme1.xml" Type="http://schemas.openxmlformats.org/officeDocument/2006/relationships/theme"/>
</Relationships>

</file>

<file path=xl/tables/table1.xml><?xml version="1.0" encoding="utf-8"?>
<table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displayName="Таблица16" headerRowCount="1" headerRowDxfId="11" id="1" ref="A14:T38" tableBorderDxfId="10" totalsRowCount="0" totalsRowShown="false">
  <autoFilter ref="A14:T38"/>
  <tableColumns count="20">
    <tableColumn dataDxfId="0" id="1" name="№ п/п" totalsRowFunction="none"/>
    <tableColumn dataDxfId="1" id="2" name="Реестровый номер" totalsRowFunction="none"/>
    <tableColumn dataDxfId="1" id="3" name="Наименование земельного участка" totalsRowFunction="none"/>
    <tableColumn dataDxfId="1" id="4" name="ОКТМО" totalsRowFunction="none"/>
    <tableColumn dataDxfId="2" id="5" name="Адрес (местоположение) земельного участка, с указанием кода ОКТМО_x000a_" totalsRowFunction="none"/>
    <tableColumn dataDxfId="3" id="6" name="Адрес (местоположение) земельного участка, с указанием кода ОКТМО_x000a_2" totalsRowFunction="none">
      <calculatedColumnFormula>CONCATENATE(Таблица16[[#This Row],[Адрес (местоположение) земельного участка, с указанием кода ОКТМО
]], Таблица16[[#This Row],[ОКТМО]])</calculatedColumnFormula>
    </tableColumn>
    <tableColumn dataDxfId="4" id="7" name="Кадастровый номер земельного участка (с датой присвоения)" totalsRowFunction="none"/>
    <tableColumn dataDxfId="5" id="8" name="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 totalsRowFunction="none"/>
    <tableColumn dataDxfId="1" id="9" name="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 totalsRowFunction="none"/>
    <tableColumn dataDxfId="6" id="10" name="Сведения об основных характеристиках земельного участка, в том числе: площадь, категория земель, вид разрешенного использования" totalsRowFunction="none">
      <calculatedColumnFormula>CONCATENATE(Таблица16[[#This Row],[Площадь]], Таблица16[[#This Row],[Категория земель]], Таблица16[[#This Row],[Вид разрешенного использования]])</calculatedColumnFormula>
    </tableColumn>
    <tableColumn dataDxfId="7" id="11" name="Сведения о стоимости земельного участка" totalsRowFunction="none"/>
    <tableColumn dataDxfId="5" id="12" name="Сведения о произведенном улучшении земельного участка" totalsRowFunction="none"/>
    <tableColumn dataDxfId="5" id="13" name="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 totalsRowFunction="none"/>
    <tableColumn dataDxfId="5" id="14" nam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 totalsRowFunction="none"/>
    <tableColumn dataDxfId="5" id="15" name="Иные сведения (при необходимости)" totalsRowFunction="none"/>
    <tableColumn dataDxfId="1" id="16" name="Площадь" totalsRowFunction="none"/>
    <tableColumn dataDxfId="8" id="17" name="Категория земель" totalsRowFunction="none"/>
    <tableColumn dataDxfId="9" id="18" name="Вид разрешенного использования" totalsRowFunction="none"/>
    <tableColumn dataDxfId="9" id="19" name="17. № регистрации права муниципальной собственности                             " totalsRowFunction="none"/>
    <tableColumn dataDxfId="9" id="20" name="18. Дата регистрации муниципальной собственности" totalsRowFunction="none"/>
  </tableColumns>
  <tableStyleInfo showColumnStripes="false" showFirstColumn="false" showLastColumn="false" showRowStripes="true"/>
</table>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theme>
</file>

<file path=xl/worksheets/_rels/sheet1.xml.rels><?xml version="1.0" encoding="UTF-8" standalone="no" ?>
<Relationships xmlns="http://schemas.openxmlformats.org/package/2006/relationships">
  <Relationship Id="rId1" Target="../tables/table1.xml" Type="http://schemas.openxmlformats.org/officeDocument/2006/relationships/table"/>
</Relationships>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MD347"/>
  <sheetViews>
    <sheetView showZeros="true" workbookViewId="0"/>
  </sheetViews>
  <sheetFormatPr baseColWidth="8" customHeight="false" defaultColWidth="9.14062530925693" defaultRowHeight="15" zeroHeight="false"/>
  <cols>
    <col customWidth="true" max="1" min="1" outlineLevel="0" style="1" width="9.71093728722066"/>
    <col customWidth="true" max="2" min="2" outlineLevel="0" style="1" width="27.4257816365712"/>
    <col customWidth="true" max="3" min="3" outlineLevel="0" style="1" width="25.0000008458309"/>
    <col customWidth="true" hidden="true" max="4" min="4" outlineLevel="0" style="1" width="25.7109372872207"/>
    <col customWidth="true" hidden="true" max="5" min="5" outlineLevel="0" width="27.4257816365712"/>
    <col customWidth="true" max="6" min="6" outlineLevel="0" width="27.5703118087976"/>
    <col customWidth="true" max="7" min="7" outlineLevel="0" style="2" width="23.8554684744441"/>
    <col customWidth="true" max="9" min="8" outlineLevel="0" style="1" width="25.2851554814833"/>
    <col customWidth="true" max="10" min="10" outlineLevel="0" style="3" width="29.285156158148"/>
    <col customWidth="true" max="11" min="11" outlineLevel="0" style="2" width="25.2851554814833"/>
    <col customWidth="true" max="14" min="12" outlineLevel="0" style="1" width="25.2851554814833"/>
    <col customWidth="true" max="15" min="15" outlineLevel="0" style="1" width="30.2851556506495"/>
    <col customWidth="true" hidden="true" max="16" min="16" outlineLevel="0" style="1" width="30.2851556506495"/>
    <col customWidth="true" hidden="true" max="17" min="17" outlineLevel="0" style="4" width="30.2851556506495"/>
    <col customWidth="true" max="18" min="18" outlineLevel="0" style="5" width="30.2851556506495"/>
    <col customWidth="true" max="19" min="19" outlineLevel="0" style="5" width="21.9999996616676"/>
    <col customWidth="true" max="20" min="20" outlineLevel="0" style="5" width="19.710937625553"/>
    <col customWidth="true" max="21" min="21" outlineLevel="0" width="23.140626324254"/>
    <col customWidth="true" max="22" min="22" outlineLevel="0" width="29.7109379638854"/>
  </cols>
  <sheetData>
    <row customHeight="true" ht="33.5999984741211" outlineLevel="0" r="1"/>
    <row customHeight="true" ht="52.7000007629395" outlineLevel="0" r="2">
      <c r="A2" s="6" t="s">
        <v>0</v>
      </c>
      <c r="B2" s="7" t="s"/>
      <c r="C2" s="7" t="s"/>
      <c r="D2" s="7" t="s"/>
      <c r="E2" s="7" t="s"/>
      <c r="F2" s="7" t="s"/>
      <c r="G2" s="7" t="s"/>
      <c r="H2" s="7" t="s"/>
      <c r="I2" s="7" t="s"/>
      <c r="J2" s="7" t="s"/>
      <c r="K2" s="7" t="s"/>
      <c r="L2" s="7" t="s"/>
      <c r="M2" s="7" t="s"/>
      <c r="N2" s="7" t="s"/>
      <c r="O2" s="7" t="s"/>
      <c r="P2" s="7" t="s"/>
      <c r="Q2" s="7" t="s"/>
      <c r="R2" s="7" t="s"/>
      <c r="S2" s="7" t="s"/>
      <c r="T2" s="8" t="s"/>
    </row>
    <row customHeight="true" ht="51.5999984741211" outlineLevel="0" r="3">
      <c r="A3" s="6" t="s">
        <v>1</v>
      </c>
      <c r="B3" s="7" t="s"/>
      <c r="C3" s="7" t="s"/>
      <c r="D3" s="7" t="s"/>
      <c r="E3" s="7" t="s"/>
      <c r="F3" s="7" t="s"/>
      <c r="G3" s="7" t="s"/>
      <c r="H3" s="7" t="s"/>
      <c r="I3" s="7" t="s"/>
      <c r="J3" s="7" t="s"/>
      <c r="K3" s="7" t="s"/>
      <c r="L3" s="7" t="s"/>
      <c r="M3" s="7" t="s"/>
      <c r="N3" s="7" t="s"/>
      <c r="O3" s="7" t="s"/>
      <c r="P3" s="7" t="s"/>
      <c r="Q3" s="7" t="s"/>
      <c r="R3" s="7" t="s"/>
      <c r="S3" s="7" t="s"/>
      <c r="T3" s="8" t="s"/>
    </row>
    <row customHeight="true" ht="54.5999984741211" outlineLevel="0" r="4">
      <c r="A4" s="6" t="s">
        <v>2</v>
      </c>
      <c r="B4" s="7" t="s"/>
      <c r="C4" s="7" t="s"/>
      <c r="D4" s="7" t="s"/>
      <c r="E4" s="7" t="s"/>
      <c r="F4" s="7" t="s"/>
      <c r="G4" s="7" t="s"/>
      <c r="H4" s="7" t="s"/>
      <c r="I4" s="7" t="s"/>
      <c r="J4" s="7" t="s"/>
      <c r="K4" s="7" t="s"/>
      <c r="L4" s="7" t="s"/>
      <c r="M4" s="7" t="s"/>
      <c r="N4" s="7" t="s"/>
      <c r="O4" s="7" t="s"/>
      <c r="P4" s="7" t="s"/>
      <c r="Q4" s="7" t="s"/>
      <c r="R4" s="7" t="s"/>
      <c r="S4" s="7" t="s"/>
      <c r="T4" s="8" t="s"/>
      <c r="U4" s="9" t="n"/>
      <c r="V4" s="9" t="s"/>
      <c r="W4" s="9" t="s"/>
      <c r="X4" s="9" t="s"/>
      <c r="Y4" s="9" t="s"/>
      <c r="Z4" s="9" t="s"/>
      <c r="AA4" s="9" t="s"/>
      <c r="AB4" s="9" t="s"/>
      <c r="AC4" s="9" t="s"/>
      <c r="AD4" s="9" t="s"/>
      <c r="AE4" s="9" t="s"/>
      <c r="AF4" s="9" t="s"/>
      <c r="AG4" s="9" t="s"/>
      <c r="AH4" s="9" t="s"/>
      <c r="AI4" s="9" t="n"/>
      <c r="AJ4" s="9" t="s"/>
      <c r="AK4" s="9" t="s"/>
      <c r="AL4" s="9" t="s"/>
      <c r="AM4" s="9" t="n"/>
      <c r="AN4" s="9" t="s"/>
      <c r="AO4" s="9" t="s"/>
      <c r="AP4" s="9" t="s"/>
      <c r="AQ4" s="9" t="s"/>
      <c r="AR4" s="9" t="s"/>
      <c r="AS4" s="9" t="s"/>
      <c r="AT4" s="9" t="s"/>
      <c r="AU4" s="9" t="s"/>
      <c r="AV4" s="9" t="s"/>
      <c r="AW4" s="9" t="s"/>
      <c r="AX4" s="9" t="s"/>
      <c r="AY4" s="9" t="s"/>
      <c r="AZ4" s="9" t="s"/>
      <c r="BA4" s="9" t="s"/>
      <c r="BB4" s="9" t="s"/>
      <c r="BC4" s="9" t="n"/>
      <c r="BD4" s="9" t="s"/>
      <c r="BE4" s="9" t="s"/>
      <c r="BF4" s="9" t="s"/>
      <c r="BG4" s="9" t="s"/>
      <c r="BH4" s="9" t="s"/>
      <c r="BI4" s="9" t="s"/>
      <c r="BJ4" s="9" t="s"/>
      <c r="BK4" s="9" t="s"/>
      <c r="BL4" s="9" t="s"/>
      <c r="BM4" s="9" t="s"/>
      <c r="BN4" s="9" t="s"/>
      <c r="BO4" s="9" t="s"/>
      <c r="BP4" s="9" t="s"/>
      <c r="BQ4" s="9" t="s"/>
      <c r="BR4" s="9" t="s"/>
      <c r="BS4" s="9" t="n"/>
      <c r="BT4" s="9" t="s"/>
      <c r="BU4" s="9" t="s"/>
      <c r="BV4" s="9" t="s"/>
      <c r="BW4" s="9" t="s"/>
      <c r="BX4" s="9" t="s"/>
      <c r="BY4" s="9" t="s"/>
      <c r="BZ4" s="9" t="s"/>
      <c r="CA4" s="9" t="s"/>
      <c r="CB4" s="9" t="s"/>
      <c r="CC4" s="9" t="s"/>
      <c r="CD4" s="9" t="s"/>
      <c r="CE4" s="9" t="s"/>
      <c r="CF4" s="9" t="s"/>
      <c r="CG4" s="9" t="s"/>
      <c r="CH4" s="9" t="s"/>
      <c r="CI4" s="9" t="n"/>
      <c r="CJ4" s="9" t="s"/>
      <c r="CK4" s="9" t="s"/>
      <c r="CL4" s="9" t="s"/>
      <c r="CM4" s="9" t="s"/>
      <c r="CN4" s="9" t="s"/>
      <c r="CO4" s="9" t="s"/>
      <c r="CP4" s="9" t="s"/>
      <c r="CQ4" s="9" t="s"/>
      <c r="CR4" s="9" t="s"/>
      <c r="CS4" s="9" t="s"/>
      <c r="CT4" s="9" t="s"/>
      <c r="CU4" s="9" t="s"/>
      <c r="CV4" s="9" t="s"/>
      <c r="CW4" s="9" t="s"/>
      <c r="CX4" s="9" t="s"/>
      <c r="CY4" s="9" t="n"/>
      <c r="CZ4" s="9" t="s"/>
      <c r="DA4" s="9" t="s"/>
      <c r="DB4" s="9" t="s"/>
      <c r="DC4" s="9" t="s"/>
      <c r="DD4" s="9" t="s"/>
      <c r="DE4" s="9" t="s"/>
      <c r="DF4" s="9" t="s"/>
      <c r="DG4" s="9" t="s"/>
      <c r="DH4" s="9" t="s"/>
      <c r="DI4" s="9" t="s"/>
      <c r="DJ4" s="9" t="s"/>
      <c r="DK4" s="9" t="s"/>
      <c r="DL4" s="9" t="s"/>
      <c r="DM4" s="9" t="s"/>
      <c r="DN4" s="9" t="s"/>
      <c r="DO4" s="9" t="n"/>
      <c r="DP4" s="9" t="s"/>
      <c r="DQ4" s="9" t="s"/>
      <c r="DR4" s="9" t="s"/>
      <c r="DS4" s="9" t="s"/>
      <c r="DT4" s="9" t="s"/>
      <c r="DU4" s="9" t="s"/>
      <c r="DV4" s="9" t="s"/>
      <c r="DW4" s="9" t="s"/>
      <c r="DX4" s="9" t="s"/>
      <c r="DY4" s="9" t="s"/>
      <c r="DZ4" s="9" t="s"/>
      <c r="EA4" s="9" t="s"/>
      <c r="EB4" s="9" t="s"/>
      <c r="EC4" s="9" t="s"/>
      <c r="ED4" s="9" t="s"/>
      <c r="EE4" s="9" t="n"/>
      <c r="EF4" s="9" t="s"/>
      <c r="EG4" s="9" t="s"/>
      <c r="EH4" s="9" t="s"/>
      <c r="EI4" s="9" t="s"/>
      <c r="EJ4" s="9" t="s"/>
      <c r="EK4" s="9" t="s"/>
      <c r="EL4" s="9" t="s"/>
      <c r="EM4" s="9" t="s"/>
      <c r="EN4" s="9" t="s"/>
      <c r="EO4" s="9" t="s"/>
      <c r="EP4" s="9" t="s"/>
      <c r="EQ4" s="9" t="s"/>
      <c r="ER4" s="9" t="s"/>
      <c r="ES4" s="9" t="s"/>
      <c r="ET4" s="9" t="s"/>
      <c r="EU4" s="9" t="n"/>
      <c r="EV4" s="9" t="s"/>
      <c r="EW4" s="9" t="s"/>
      <c r="EX4" s="9" t="s"/>
      <c r="EY4" s="9" t="s"/>
      <c r="EZ4" s="9" t="s"/>
      <c r="FA4" s="9" t="s"/>
      <c r="FB4" s="9" t="s"/>
      <c r="FC4" s="9" t="s"/>
      <c r="FD4" s="9" t="s"/>
      <c r="FE4" s="9" t="s"/>
      <c r="FF4" s="9" t="s"/>
      <c r="FG4" s="9" t="s"/>
      <c r="FH4" s="9" t="s"/>
      <c r="FI4" s="9" t="s"/>
      <c r="FJ4" s="9" t="s"/>
      <c r="FK4" s="9" t="n"/>
      <c r="FL4" s="9" t="s"/>
      <c r="FM4" s="9" t="s"/>
      <c r="FN4" s="9" t="s"/>
      <c r="FO4" s="9" t="s"/>
      <c r="FP4" s="9" t="s"/>
      <c r="FQ4" s="9" t="s"/>
      <c r="FR4" s="9" t="s"/>
      <c r="FS4" s="9" t="s"/>
      <c r="FT4" s="9" t="s"/>
      <c r="FU4" s="9" t="s"/>
      <c r="FV4" s="9" t="s"/>
      <c r="FW4" s="9" t="s"/>
      <c r="FX4" s="9" t="s"/>
      <c r="FY4" s="9" t="s"/>
      <c r="FZ4" s="9" t="s"/>
      <c r="GA4" s="9" t="n"/>
      <c r="GB4" s="9" t="s"/>
      <c r="GC4" s="9" t="s"/>
      <c r="GD4" s="9" t="s"/>
      <c r="GE4" s="9" t="s"/>
      <c r="GF4" s="9" t="s"/>
      <c r="GG4" s="9" t="s"/>
      <c r="GH4" s="9" t="s"/>
      <c r="GI4" s="9" t="s"/>
      <c r="GJ4" s="9" t="s"/>
      <c r="GK4" s="9" t="s"/>
      <c r="GL4" s="9" t="s"/>
      <c r="GM4" s="9" t="s"/>
      <c r="GN4" s="9" t="s"/>
      <c r="GO4" s="9" t="s"/>
      <c r="GP4" s="9" t="s"/>
      <c r="GQ4" s="9" t="n"/>
      <c r="GR4" s="9" t="s"/>
      <c r="GS4" s="9" t="s"/>
      <c r="GT4" s="9" t="s"/>
      <c r="GU4" s="9" t="s"/>
      <c r="GV4" s="9" t="s"/>
      <c r="GW4" s="9" t="s"/>
      <c r="GX4" s="9" t="s"/>
      <c r="GY4" s="9" t="s"/>
      <c r="GZ4" s="9" t="s"/>
      <c r="HA4" s="9" t="s"/>
      <c r="HB4" s="9" t="s"/>
      <c r="HC4" s="9" t="s"/>
      <c r="HD4" s="9" t="s"/>
      <c r="HE4" s="9" t="s"/>
      <c r="HF4" s="9" t="s"/>
      <c r="HG4" s="9" t="n"/>
      <c r="HH4" s="9" t="s"/>
      <c r="HI4" s="9" t="s"/>
      <c r="HJ4" s="9" t="s"/>
      <c r="HK4" s="9" t="s"/>
      <c r="HL4" s="9" t="s"/>
      <c r="HM4" s="9" t="s"/>
      <c r="HN4" s="9" t="s"/>
      <c r="HO4" s="9" t="s"/>
      <c r="HP4" s="9" t="s"/>
      <c r="HQ4" s="9" t="s"/>
      <c r="HR4" s="9" t="s"/>
      <c r="HS4" s="9" t="s"/>
      <c r="HT4" s="9" t="s"/>
      <c r="HU4" s="9" t="s"/>
      <c r="HV4" s="9" t="s"/>
      <c r="HW4" s="9" t="n"/>
      <c r="HX4" s="9" t="s"/>
      <c r="HY4" s="9" t="s"/>
      <c r="HZ4" s="9" t="s"/>
      <c r="IA4" s="9" t="s"/>
      <c r="IB4" s="9" t="s"/>
      <c r="IC4" s="9" t="s"/>
      <c r="ID4" s="9" t="s"/>
      <c r="IE4" s="9" t="s"/>
      <c r="IF4" s="9" t="s"/>
      <c r="IG4" s="9" t="s"/>
      <c r="IH4" s="9" t="s"/>
      <c r="II4" s="9" t="s"/>
      <c r="IJ4" s="9" t="s"/>
      <c r="IK4" s="9" t="s"/>
      <c r="IL4" s="9" t="s"/>
      <c r="IM4" s="9" t="n"/>
      <c r="IN4" s="9" t="s"/>
      <c r="IO4" s="9" t="s"/>
      <c r="IP4" s="9" t="s"/>
      <c r="IQ4" s="9" t="s"/>
      <c r="IR4" s="9" t="s"/>
      <c r="IS4" s="9" t="s"/>
      <c r="IT4" s="9" t="s"/>
      <c r="IU4" s="9" t="s"/>
      <c r="IV4" s="9" t="s"/>
      <c r="IW4" s="9" t="s"/>
      <c r="IX4" s="9" t="s"/>
      <c r="IY4" s="9" t="s"/>
      <c r="IZ4" s="9" t="s"/>
      <c r="JA4" s="9" t="s"/>
      <c r="JB4" s="9" t="s"/>
      <c r="JC4" s="9" t="n"/>
      <c r="JD4" s="9" t="s"/>
      <c r="JE4" s="9" t="s"/>
      <c r="JF4" s="9" t="s"/>
      <c r="JG4" s="9" t="s"/>
      <c r="JH4" s="9" t="s"/>
      <c r="JI4" s="9" t="s"/>
      <c r="JJ4" s="9" t="s"/>
      <c r="JK4" s="9" t="s"/>
      <c r="JL4" s="9" t="s"/>
      <c r="JM4" s="9" t="s"/>
      <c r="JN4" s="9" t="s"/>
      <c r="JO4" s="9" t="s"/>
      <c r="JP4" s="9" t="s"/>
      <c r="JQ4" s="9" t="s"/>
      <c r="JR4" s="9" t="s"/>
      <c r="JS4" s="9" t="n"/>
      <c r="JT4" s="9" t="s"/>
      <c r="JU4" s="9" t="s"/>
      <c r="JV4" s="9" t="s"/>
      <c r="JW4" s="9" t="s"/>
      <c r="JX4" s="9" t="s"/>
      <c r="JY4" s="9" t="s"/>
      <c r="JZ4" s="9" t="s"/>
      <c r="KA4" s="9" t="s"/>
      <c r="KB4" s="9" t="s"/>
      <c r="KC4" s="9" t="s"/>
      <c r="KD4" s="9" t="s"/>
      <c r="KE4" s="9" t="s"/>
      <c r="KF4" s="9" t="s"/>
      <c r="KG4" s="9" t="s"/>
      <c r="KH4" s="9" t="s"/>
      <c r="KI4" s="9" t="n"/>
      <c r="KJ4" s="9" t="s"/>
      <c r="KK4" s="9" t="s"/>
      <c r="KL4" s="9" t="s"/>
      <c r="KM4" s="9" t="s"/>
      <c r="KN4" s="9" t="s"/>
      <c r="KO4" s="9" t="s"/>
      <c r="KP4" s="9" t="s"/>
      <c r="KQ4" s="9" t="s"/>
      <c r="KR4" s="9" t="s"/>
      <c r="KS4" s="9" t="s"/>
      <c r="KT4" s="9" t="s"/>
      <c r="KU4" s="9" t="s"/>
      <c r="KV4" s="9" t="s"/>
      <c r="KW4" s="9" t="s"/>
      <c r="KX4" s="9" t="s"/>
      <c r="KY4" s="9" t="n"/>
      <c r="KZ4" s="9" t="s"/>
      <c r="LA4" s="9" t="s"/>
      <c r="LB4" s="9" t="s"/>
      <c r="LC4" s="9" t="s"/>
      <c r="LD4" s="9" t="s"/>
      <c r="LE4" s="9" t="s"/>
      <c r="LF4" s="9" t="s"/>
      <c r="LG4" s="9" t="s"/>
      <c r="LH4" s="9" t="s"/>
      <c r="LI4" s="9" t="s"/>
      <c r="LJ4" s="9" t="s"/>
      <c r="LK4" s="9" t="s"/>
      <c r="LL4" s="9" t="s"/>
      <c r="LM4" s="9" t="s"/>
      <c r="LN4" s="9" t="s"/>
      <c r="LO4" s="9" t="n"/>
      <c r="LP4" s="9" t="s"/>
      <c r="LQ4" s="9" t="s"/>
      <c r="LR4" s="9" t="s"/>
      <c r="LS4" s="9" t="s"/>
      <c r="LT4" s="9" t="s"/>
      <c r="LU4" s="9" t="s"/>
      <c r="LV4" s="9" t="s"/>
      <c r="LW4" s="9" t="s"/>
      <c r="LX4" s="9" t="s"/>
      <c r="LY4" s="9" t="s"/>
      <c r="LZ4" s="9" t="s"/>
      <c r="MA4" s="9" t="s"/>
      <c r="MB4" s="9" t="s"/>
      <c r="MC4" s="9" t="s"/>
      <c r="MD4" s="9" t="s"/>
    </row>
    <row customFormat="true" customHeight="true" ht="18.6000003814697" outlineLevel="0" r="5" s="10">
      <c r="A5" s="3" t="n"/>
      <c r="B5" s="3" t="n"/>
      <c r="C5" s="3" t="n"/>
      <c r="D5" s="3" t="n"/>
      <c r="G5" s="11" t="n"/>
      <c r="H5" s="3" t="n"/>
      <c r="I5" s="3" t="n"/>
      <c r="J5" s="3" t="n"/>
      <c r="K5" s="11" t="n"/>
      <c r="L5" s="3" t="n"/>
      <c r="M5" s="3" t="n"/>
      <c r="N5" s="3" t="n"/>
      <c r="O5" s="3" t="n"/>
      <c r="P5" s="3" t="n"/>
      <c r="Q5" s="4" t="n"/>
      <c r="R5" s="12" t="n"/>
      <c r="S5" s="12" t="n"/>
      <c r="T5" s="12" t="n"/>
    </row>
    <row hidden="true" ht="15" outlineLevel="0" r="6">
      <c r="A6" s="13" t="n"/>
    </row>
    <row hidden="true" ht="15" outlineLevel="0" r="7"/>
    <row hidden="true" ht="15" outlineLevel="0" r="8"/>
    <row hidden="true" ht="15" outlineLevel="0" r="9">
      <c r="A9" s="13" t="n"/>
    </row>
    <row hidden="true" ht="15" outlineLevel="0" r="10">
      <c r="A10" s="13" t="n"/>
    </row>
    <row hidden="true" ht="15" outlineLevel="0" r="11"/>
    <row hidden="true" ht="15" outlineLevel="0" r="12"/>
    <row hidden="true" ht="18.75" outlineLevel="0" r="13">
      <c r="A13" s="14" t="s">
        <v>3</v>
      </c>
      <c r="B13" s="15" t="n"/>
      <c r="C13" s="15" t="n"/>
      <c r="D13" s="15" t="n"/>
      <c r="E13" s="15" t="n"/>
      <c r="F13" s="15" t="n"/>
      <c r="G13" s="16" t="n"/>
      <c r="H13" s="15" t="n"/>
      <c r="I13" s="15" t="n"/>
      <c r="J13" s="17" t="n"/>
      <c r="K13" s="16" t="n"/>
      <c r="L13" s="15" t="n"/>
      <c r="M13" s="15" t="n"/>
      <c r="N13" s="15" t="n"/>
      <c r="O13" s="15" t="n"/>
      <c r="P13" s="15" t="n"/>
      <c r="Q13" s="15" t="n"/>
      <c r="R13" s="15" t="n"/>
      <c r="S13" s="15" t="n"/>
      <c r="T13" s="15" t="n"/>
    </row>
    <row customFormat="true" customHeight="true" ht="373.5" outlineLevel="0" r="14" s="1">
      <c r="A14" s="18" t="inlineStr">
        <is>
          <t xml:space="preserve">№ п/п</t>
        </is>
      </c>
      <c r="B14" s="19" t="inlineStr">
        <is>
          <t xml:space="preserve">Реестровый номер</t>
        </is>
      </c>
      <c r="C14" s="19" t="inlineStr">
        <is>
          <t xml:space="preserve">Наименование земельного участка</t>
        </is>
      </c>
      <c r="D14" s="19" t="inlineStr">
        <is>
          <t xml:space="preserve">ОКТМО</t>
        </is>
      </c>
      <c r="E14" s="19" t="inlineStr">
        <is>
          <t xml:space="preserve">Адрес (местоположение) земельного участка, с указанием кода ОКТМО_x000a_</t>
        </is>
      </c>
      <c r="F14" s="19" t="inlineStr">
        <is>
          <t xml:space="preserve">Адрес (местоположение) земельного участка, с указанием кода ОКТМО_x000a_2</t>
        </is>
      </c>
      <c r="G14" s="19" t="inlineStr">
        <is>
          <t xml:space="preserve">Кадастровый номер земельного участка (с датой присвоения)</t>
        </is>
      </c>
      <c r="H14" s="19" t="inlineStr">
        <is>
          <t xml:space="preserve">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t>
        </is>
      </c>
      <c r="I14" s="19" t="inlineStr">
        <is>
          <t xml:space="preserve">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t>
        </is>
      </c>
      <c r="J14" s="19" t="inlineStr">
        <is>
          <t xml:space="preserve">Сведения об основных характеристиках земельного участка, в том числе: площадь, категория земель, вид разрешенного использования</t>
        </is>
      </c>
      <c r="K14" s="19" t="inlineStr">
        <is>
          <t xml:space="preserve">Сведения о стоимости земельного участка</t>
        </is>
      </c>
      <c r="L14" s="19" t="inlineStr">
        <is>
          <t xml:space="preserve">Сведения о произведенном улучшении земельного участка</t>
        </is>
      </c>
      <c r="M14" s="19" t="inlineStr">
        <is>
          <t xml:space="preserve">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t>
        </is>
      </c>
      <c r="N14" s="19" t="inlineStr">
        <is>
          <t xml:space="preserv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t>
        </is>
      </c>
      <c r="O14" s="19" t="inlineStr">
        <is>
          <t xml:space="preserve">Иные сведения (при необходимости)</t>
        </is>
      </c>
      <c r="P14" s="19" t="inlineStr">
        <is>
          <t xml:space="preserve">Площадь</t>
        </is>
      </c>
      <c r="Q14" s="20" t="inlineStr">
        <is>
          <t xml:space="preserve">Категория земель</t>
        </is>
      </c>
      <c r="R14" s="19" t="inlineStr">
        <is>
          <t xml:space="preserve">Вид разрешенного использования</t>
        </is>
      </c>
      <c r="S14" s="19" t="inlineStr">
        <is>
          <t xml:space="preserve">17. № регистрации права муниципальной собственности                             </t>
        </is>
      </c>
      <c r="T14" s="21" t="inlineStr">
        <is>
          <t xml:space="preserve">18. Дата регистрации муниципальной собственности</t>
        </is>
      </c>
      <c r="V14" s="1" t="s">
        <v>4</v>
      </c>
    </row>
    <row customFormat="true" customHeight="true" ht="104.449996948242" outlineLevel="0" r="15" s="22">
      <c r="A15" s="23" t="s">
        <v>5</v>
      </c>
      <c r="B15" s="24" t="s">
        <v>6</v>
      </c>
      <c r="C15" s="24" t="s">
        <v>7</v>
      </c>
      <c r="D15" s="24" t="n">
        <v>32501000</v>
      </c>
      <c r="E15" s="25" t="s">
        <v>8</v>
      </c>
      <c r="F15" s="26" t="str">
        <f aca="false" ca="false" dt2D="false" dtr="false" t="normal">CONCATENATE(Таблица16[[#This Row],[Адрес (местоположение) земельного участка, с указанием кода ОКТМО
]], Таблица16[[#This Row],[ОКТМО]])</f>
        <v>  Кемеровская область, Беловский муниципальный район, Пермяковское сельское поселение.32501000</v>
      </c>
      <c r="G15" s="27" t="s">
        <v>9</v>
      </c>
      <c r="H15" s="25" t="s">
        <v>10</v>
      </c>
      <c r="I15" s="25" t="s">
        <v>11</v>
      </c>
      <c r="J15" s="26" t="str">
        <f aca="false" ca="false" dt2D="false" dtr="false" t="normal">CONCATENATE(Таблица16[[#This Row],[Площадь]], Таблица16[[#This Row],[Категория земель]], Таблица16[[#This Row],[Вид разрешенного использования]])</f>
        <v>площадь: 226764 кв.м.Земли промышленности  под строительство объектов разреза Черемшанский</v>
      </c>
      <c r="K15" s="28" t="s">
        <v>12</v>
      </c>
      <c r="L15" s="24" t="n"/>
      <c r="M15" s="24" t="n"/>
      <c r="N15" s="24" t="n"/>
      <c r="O15" s="24" t="n"/>
      <c r="P15" s="24" t="s">
        <v>13</v>
      </c>
      <c r="Q15" s="29" t="s">
        <v>14</v>
      </c>
      <c r="R15" s="25" t="s">
        <v>15</v>
      </c>
      <c r="S15" s="25" t="s">
        <v>16</v>
      </c>
      <c r="T15" s="30" t="n">
        <v>44740</v>
      </c>
      <c r="V15" s="31" t="n"/>
    </row>
    <row customFormat="true" customHeight="true" ht="104.449996948242" outlineLevel="0" r="16" s="22">
      <c r="A16" s="23" t="s">
        <v>17</v>
      </c>
      <c r="B16" s="24" t="s">
        <v>18</v>
      </c>
      <c r="C16" s="24" t="s">
        <v>7</v>
      </c>
      <c r="D16" s="24" t="n">
        <v>32501000</v>
      </c>
      <c r="E16" s="25" t="s">
        <v>19</v>
      </c>
      <c r="F16"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муниципальный район,
Новобачатское сельское поселение, с.
Новобачаты.32501000</v>
      </c>
      <c r="G16" s="27" t="s">
        <v>20</v>
      </c>
      <c r="H16" s="25" t="s">
        <v>21</v>
      </c>
      <c r="I16" s="25" t="s">
        <v>22</v>
      </c>
      <c r="J16" s="26" t="str">
        <f aca="false" ca="false" dt2D="false" dtr="false" t="normal">CONCATENATE(Таблица16[[#This Row],[Площадь]], Таблица16[[#This Row],[Категория земель]], Таблица16[[#This Row],[Вид разрешенного использования]])</f>
        <v>площадь:20422 кв.м.Земли населённых пунктов Ритуальная деятельность</v>
      </c>
      <c r="K16" s="28" t="s">
        <v>23</v>
      </c>
      <c r="L16" s="24" t="n"/>
      <c r="M16" s="24" t="n"/>
      <c r="N16" s="24" t="n"/>
      <c r="O16" s="24" t="n"/>
      <c r="P16" s="24" t="s">
        <v>24</v>
      </c>
      <c r="Q16" s="29" t="s">
        <v>25</v>
      </c>
      <c r="R16" s="25" t="s">
        <v>26</v>
      </c>
      <c r="S16" s="25" t="s">
        <v>27</v>
      </c>
      <c r="T16" s="30" t="n">
        <v>45112</v>
      </c>
      <c r="V16" s="31" t="n"/>
    </row>
    <row customFormat="true" customHeight="true" ht="104.449996948242" outlineLevel="0" r="17" s="22">
      <c r="A17" s="23" t="s">
        <v>28</v>
      </c>
      <c r="B17" s="24" t="s">
        <v>29</v>
      </c>
      <c r="C17" s="24" t="s">
        <v>7</v>
      </c>
      <c r="D17" s="24" t="n">
        <v>32501000</v>
      </c>
      <c r="E17" s="25" t="s">
        <v>30</v>
      </c>
      <c r="F17"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Кузбасс, Беловский муниципальный район,
Старопестеревское сельское поселение.32501000</v>
      </c>
      <c r="G17" s="27" t="s">
        <v>31</v>
      </c>
      <c r="H17" s="25" t="s">
        <v>32</v>
      </c>
      <c r="I17" s="25" t="s">
        <v>33</v>
      </c>
      <c r="J17" s="26" t="str">
        <f aca="false" ca="false" dt2D="false" dtr="false" t="normal">CONCATENATE(Таблица16[[#This Row],[Площадь]], Таблица16[[#This Row],[Категория земель]], Таблица16[[#This Row],[Вид разрешенного использования]])</f>
        <v>площадь: 757740 кв.м.Земли сельскохозяйственного назначения  Для сельскохозяйственного использования</v>
      </c>
      <c r="K17" s="28" t="s">
        <v>34</v>
      </c>
      <c r="L17" s="24" t="n"/>
      <c r="M17" s="24" t="n"/>
      <c r="N17" s="24" t="n"/>
      <c r="O17" s="24" t="n"/>
      <c r="P17" s="24" t="s">
        <v>35</v>
      </c>
      <c r="Q17" s="29" t="s">
        <v>36</v>
      </c>
      <c r="R17" s="25" t="s">
        <v>37</v>
      </c>
      <c r="S17" s="25" t="s">
        <v>38</v>
      </c>
      <c r="T17" s="30" t="n">
        <v>44704</v>
      </c>
      <c r="V17" s="31" t="n"/>
    </row>
    <row customFormat="true" customHeight="true" ht="104.449996948242" outlineLevel="0" r="18" s="22">
      <c r="A18" s="23" t="s">
        <v>39</v>
      </c>
      <c r="B18" s="24" t="s">
        <v>40</v>
      </c>
      <c r="C18" s="24" t="s">
        <v>7</v>
      </c>
      <c r="D18" s="24" t="n">
        <v>32501000</v>
      </c>
      <c r="E18" s="25" t="s">
        <v>41</v>
      </c>
      <c r="F18"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Кузбасс, Беловский муниципальный район,
Старобачатское сельское поселение32501000</v>
      </c>
      <c r="G18" s="27" t="s">
        <v>42</v>
      </c>
      <c r="H18" s="25" t="s">
        <v>43</v>
      </c>
      <c r="I18" s="25" t="s">
        <v>44</v>
      </c>
      <c r="J18" s="26" t="str">
        <f aca="false" ca="false" dt2D="false" dtr="false" t="normal">CONCATENATE(Таблица16[[#This Row],[Площадь]], Таблица16[[#This Row],[Категория земель]], Таблица16[[#This Row],[Вид разрешенного использования]])</f>
        <v>площадь: 7605687 кв.м.Земли сельскохозяйственного назначения  для сельскохозяйственного использования</v>
      </c>
      <c r="K18" s="28" t="s">
        <v>45</v>
      </c>
      <c r="L18" s="24" t="n"/>
      <c r="M18" s="24" t="n"/>
      <c r="N18" s="24" t="n"/>
      <c r="O18" s="24" t="n"/>
      <c r="P18" s="24" t="s">
        <v>46</v>
      </c>
      <c r="Q18" s="29" t="s">
        <v>36</v>
      </c>
      <c r="R18" s="25" t="s">
        <v>47</v>
      </c>
      <c r="S18" s="25" t="s">
        <v>48</v>
      </c>
      <c r="T18" s="30" t="n">
        <v>44837</v>
      </c>
      <c r="V18" s="31" t="n"/>
    </row>
    <row customFormat="true" customHeight="true" ht="104.449996948242" outlineLevel="0" r="19" s="22">
      <c r="A19" s="23" t="s">
        <v>49</v>
      </c>
      <c r="B19" s="24" t="s">
        <v>50</v>
      </c>
      <c r="C19" s="24" t="s">
        <v>7</v>
      </c>
      <c r="D19" s="24" t="n">
        <v>32501000</v>
      </c>
      <c r="E19" s="25" t="s">
        <v>51</v>
      </c>
      <c r="F19"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муниципальный район,
Менчерепское сельское поселение32501000</v>
      </c>
      <c r="G19" s="27" t="s">
        <v>52</v>
      </c>
      <c r="H19" s="25" t="s">
        <v>53</v>
      </c>
      <c r="I19" s="25" t="s">
        <v>54</v>
      </c>
      <c r="J19" s="26" t="str">
        <f aca="false" ca="false" dt2D="false" dtr="false" t="normal">CONCATENATE(Таблица16[[#This Row],[Площадь]], Таблица16[[#This Row],[Категория земель]], Таблица16[[#This Row],[Вид разрешенного использования]])</f>
        <v>площадь: 2975000 кв.м.Земли сельскохозяйственного назначения  Для сельскохозяйственного использования</v>
      </c>
      <c r="K19" s="28" t="s">
        <v>55</v>
      </c>
      <c r="L19" s="24" t="n"/>
      <c r="M19" s="24" t="n"/>
      <c r="N19" s="24" t="n"/>
      <c r="O19" s="24" t="n"/>
      <c r="P19" s="24" t="s">
        <v>56</v>
      </c>
      <c r="Q19" s="29" t="s">
        <v>36</v>
      </c>
      <c r="R19" s="25" t="s">
        <v>37</v>
      </c>
      <c r="S19" s="25" t="s">
        <v>57</v>
      </c>
      <c r="T19" s="30" t="n">
        <v>44629</v>
      </c>
      <c r="V19" s="31" t="n"/>
    </row>
    <row customFormat="true" customHeight="true" ht="104.449996948242" outlineLevel="0" r="20" s="22">
      <c r="A20" s="23" t="s">
        <v>58</v>
      </c>
      <c r="B20" s="24" t="s">
        <v>59</v>
      </c>
      <c r="C20" s="24" t="s">
        <v>7</v>
      </c>
      <c r="D20" s="24" t="n">
        <v>32501000</v>
      </c>
      <c r="E20" s="25" t="s">
        <v>60</v>
      </c>
      <c r="F20"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м.о., д. Ивановка, ул.
Яблоневая, з/у 1732501000</v>
      </c>
      <c r="G20" s="27" t="s">
        <v>61</v>
      </c>
      <c r="H20" s="25" t="s">
        <v>32</v>
      </c>
      <c r="I20" s="25" t="s">
        <v>62</v>
      </c>
      <c r="J20" s="26" t="str">
        <f aca="false" ca="false" dt2D="false" dtr="false" t="normal">CONCATENATE(Таблица16[[#This Row],[Площадь]], Таблица16[[#This Row],[Категория земель]], Таблица16[[#This Row],[Вид разрешенного использования]])</f>
        <v>площадь: 1616 кв.м.Земли населённых пунктов  Для индивидуального жилищного строительства</v>
      </c>
      <c r="K20" s="28" t="s">
        <v>63</v>
      </c>
      <c r="L20" s="24" t="n"/>
      <c r="M20" s="24" t="n"/>
      <c r="N20" s="24" t="n"/>
      <c r="O20" s="24" t="n"/>
      <c r="P20" s="24" t="s">
        <v>64</v>
      </c>
      <c r="Q20" s="29" t="s">
        <v>25</v>
      </c>
      <c r="R20" s="25" t="s">
        <v>65</v>
      </c>
      <c r="S20" s="25" t="s">
        <v>66</v>
      </c>
      <c r="T20" s="30" t="n">
        <v>44775</v>
      </c>
      <c r="V20" s="31" t="n"/>
    </row>
    <row customFormat="true" customHeight="true" ht="104.449996948242" outlineLevel="0" r="21" s="22">
      <c r="A21" s="23" t="s">
        <v>67</v>
      </c>
      <c r="B21" s="24" t="s">
        <v>68</v>
      </c>
      <c r="C21" s="24" t="s">
        <v>7</v>
      </c>
      <c r="D21" s="24" t="n">
        <v>32501000</v>
      </c>
      <c r="E21" s="25" t="s">
        <v>69</v>
      </c>
      <c r="F21"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Кузбасс, Беловский м.о., д. Ивановка, ул.
Яблоневая, з/у 1932501000</v>
      </c>
      <c r="G21" s="27" t="s">
        <v>70</v>
      </c>
      <c r="H21" s="25" t="s">
        <v>32</v>
      </c>
      <c r="I21" s="25" t="s">
        <v>62</v>
      </c>
      <c r="J21" s="26" t="str">
        <f aca="false" ca="false" dt2D="false" dtr="false" t="normal">CONCATENATE(Таблица16[[#This Row],[Площадь]], Таблица16[[#This Row],[Категория земель]], Таблица16[[#This Row],[Вид разрешенного использования]])</f>
        <v>площадь: 1626 кв.м.Земли населённых пунктов  Для индивидуального жилищного строительства</v>
      </c>
      <c r="K21" s="28" t="s">
        <v>71</v>
      </c>
      <c r="L21" s="24" t="n"/>
      <c r="M21" s="24" t="n"/>
      <c r="N21" s="24" t="n"/>
      <c r="O21" s="24" t="n"/>
      <c r="P21" s="24" t="s">
        <v>72</v>
      </c>
      <c r="Q21" s="29" t="s">
        <v>25</v>
      </c>
      <c r="R21" s="25" t="s">
        <v>65</v>
      </c>
      <c r="S21" s="25" t="s">
        <v>73</v>
      </c>
      <c r="T21" s="30" t="n">
        <v>44775</v>
      </c>
      <c r="V21" s="31" t="n"/>
    </row>
    <row customFormat="true" customHeight="true" ht="104.449996948242" outlineLevel="0" r="22" s="22">
      <c r="A22" s="23" t="s">
        <v>74</v>
      </c>
      <c r="B22" s="24" t="s">
        <v>75</v>
      </c>
      <c r="C22" s="24" t="s">
        <v>7</v>
      </c>
      <c r="D22" s="24" t="n">
        <v>32501000</v>
      </c>
      <c r="E22" s="25" t="s">
        <v>76</v>
      </c>
      <c r="F22"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м.о., д. Ивановка, ул.
Яблоневая, з/у 2132501000</v>
      </c>
      <c r="G22" s="27" t="s">
        <v>77</v>
      </c>
      <c r="H22" s="25" t="s">
        <v>32</v>
      </c>
      <c r="I22" s="25" t="s">
        <v>62</v>
      </c>
      <c r="J22" s="26" t="str">
        <f aca="false" ca="false" dt2D="false" dtr="false" t="normal">CONCATENATE(Таблица16[[#This Row],[Площадь]], Таблица16[[#This Row],[Категория земель]], Таблица16[[#This Row],[Вид разрешенного использования]])</f>
        <v>площадь: 1636 кв.м.Земли населённых пунктов  Для индивидуального жилищного строительства</v>
      </c>
      <c r="K22" s="28" t="s">
        <v>78</v>
      </c>
      <c r="L22" s="24" t="n"/>
      <c r="M22" s="24" t="n"/>
      <c r="N22" s="24" t="n"/>
      <c r="O22" s="24" t="n"/>
      <c r="P22" s="24" t="s">
        <v>79</v>
      </c>
      <c r="Q22" s="29" t="s">
        <v>25</v>
      </c>
      <c r="R22" s="25" t="s">
        <v>65</v>
      </c>
      <c r="S22" s="25" t="s">
        <v>80</v>
      </c>
      <c r="T22" s="30" t="n">
        <v>44775</v>
      </c>
      <c r="V22" s="31" t="n"/>
    </row>
    <row customFormat="true" customHeight="true" ht="104.449996948242" outlineLevel="0" r="23" s="22">
      <c r="A23" s="23" t="s">
        <v>81</v>
      </c>
      <c r="B23" s="24" t="s">
        <v>82</v>
      </c>
      <c r="C23" s="24" t="s">
        <v>7</v>
      </c>
      <c r="D23" s="24" t="n">
        <v>32501000</v>
      </c>
      <c r="E23" s="25" t="s">
        <v>83</v>
      </c>
      <c r="F23"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м.о., д. Ивановка, ул.
Яблоневая, з/у 2732501000</v>
      </c>
      <c r="G23" s="27" t="s">
        <v>84</v>
      </c>
      <c r="H23" s="25" t="s">
        <v>32</v>
      </c>
      <c r="I23" s="25" t="s">
        <v>62</v>
      </c>
      <c r="J23" s="26" t="str">
        <f aca="false" ca="false" dt2D="false" dtr="false" t="normal">CONCATENATE(Таблица16[[#This Row],[Площадь]], Таблица16[[#This Row],[Категория земель]], Таблица16[[#This Row],[Вид разрешенного использования]])</f>
        <v>площадь: 1537 кв.м.Земли населённых пунктов  Для индивидуального жилищного строительства</v>
      </c>
      <c r="K23" s="28" t="s">
        <v>85</v>
      </c>
      <c r="L23" s="24" t="n"/>
      <c r="M23" s="24" t="n"/>
      <c r="N23" s="24" t="n"/>
      <c r="O23" s="24" t="n"/>
      <c r="P23" s="24" t="s">
        <v>86</v>
      </c>
      <c r="Q23" s="29" t="s">
        <v>25</v>
      </c>
      <c r="R23" s="25" t="s">
        <v>65</v>
      </c>
      <c r="S23" s="25" t="s">
        <v>87</v>
      </c>
      <c r="T23" s="30" t="n">
        <v>44775</v>
      </c>
      <c r="V23" s="31" t="n"/>
    </row>
    <row customFormat="true" customHeight="true" ht="104.449996948242" outlineLevel="0" r="24" s="22">
      <c r="A24" s="23" t="s">
        <v>88</v>
      </c>
      <c r="B24" s="24" t="s">
        <v>89</v>
      </c>
      <c r="C24" s="24" t="s">
        <v>7</v>
      </c>
      <c r="D24" s="24" t="n">
        <v>32501000</v>
      </c>
      <c r="E24" s="25" t="s">
        <v>90</v>
      </c>
      <c r="F24"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м.о., д. Ивановка, ул.
Яблоневая, з/у 132501000</v>
      </c>
      <c r="G24" s="27" t="s">
        <v>91</v>
      </c>
      <c r="H24" s="25" t="s">
        <v>32</v>
      </c>
      <c r="I24" s="25" t="s">
        <v>62</v>
      </c>
      <c r="J24" s="26" t="str">
        <f aca="false" ca="false" dt2D="false" dtr="false" t="normal">CONCATENATE(Таблица16[[#This Row],[Площадь]], Таблица16[[#This Row],[Категория земель]], Таблица16[[#This Row],[Вид разрешенного использования]])</f>
        <v>площадь:  1933 кв.м.Земли населённых пунктов  Для индивидуального жилищного строительства</v>
      </c>
      <c r="K24" s="28" t="s">
        <v>92</v>
      </c>
      <c r="L24" s="24" t="n"/>
      <c r="M24" s="24" t="n"/>
      <c r="N24" s="24" t="n"/>
      <c r="O24" s="24" t="n"/>
      <c r="P24" s="24" t="s">
        <v>93</v>
      </c>
      <c r="Q24" s="29" t="s">
        <v>25</v>
      </c>
      <c r="R24" s="25" t="s">
        <v>65</v>
      </c>
      <c r="S24" s="25" t="s">
        <v>94</v>
      </c>
      <c r="T24" s="30" t="n">
        <v>44775</v>
      </c>
      <c r="V24" s="31" t="n"/>
    </row>
    <row customFormat="true" customHeight="true" ht="104.449996948242" outlineLevel="0" r="25" s="22">
      <c r="A25" s="23" t="s">
        <v>95</v>
      </c>
      <c r="B25" s="24" t="s">
        <v>96</v>
      </c>
      <c r="C25" s="24" t="s">
        <v>7</v>
      </c>
      <c r="D25" s="24" t="n">
        <v>32501000</v>
      </c>
      <c r="E25" s="25" t="s">
        <v>97</v>
      </c>
      <c r="F25"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Кузбасс, Беловский м.о., д. Ивановка, ул.
Яблоневая, з/у 732501000</v>
      </c>
      <c r="G25" s="27" t="s">
        <v>98</v>
      </c>
      <c r="H25" s="25" t="s">
        <v>99</v>
      </c>
      <c r="I25" s="25" t="s">
        <v>100</v>
      </c>
      <c r="J25" s="26" t="str">
        <f aca="false" ca="false" dt2D="false" dtr="false" t="normal">CONCATENATE(Таблица16[[#This Row],[Площадь]], Таблица16[[#This Row],[Категория земель]], Таблица16[[#This Row],[Вид разрешенного использования]])</f>
        <v>площадь: 1613 кв.м.Земли населённых пунктов  Для индивидуального жилищного строительства</v>
      </c>
      <c r="K25" s="28" t="s">
        <v>101</v>
      </c>
      <c r="L25" s="24" t="n"/>
      <c r="M25" s="24" t="n"/>
      <c r="N25" s="24" t="n"/>
      <c r="O25" s="24" t="n"/>
      <c r="P25" s="24" t="s">
        <v>102</v>
      </c>
      <c r="Q25" s="29" t="s">
        <v>25</v>
      </c>
      <c r="R25" s="25" t="s">
        <v>65</v>
      </c>
      <c r="S25" s="25" t="s">
        <v>103</v>
      </c>
      <c r="T25" s="30" t="n">
        <v>44775</v>
      </c>
      <c r="V25" s="31" t="n"/>
    </row>
    <row customFormat="true" customHeight="true" ht="104.449996948242" outlineLevel="0" r="26" s="22">
      <c r="A26" s="23" t="s">
        <v>104</v>
      </c>
      <c r="B26" s="24" t="s">
        <v>105</v>
      </c>
      <c r="C26" s="24" t="s">
        <v>7</v>
      </c>
      <c r="D26" s="24" t="n">
        <v>32501000</v>
      </c>
      <c r="E26" s="25" t="s">
        <v>106</v>
      </c>
      <c r="F26"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
Кузбасс, Беловский м.о., д. Ивановка, ул.
Яблоневая, з/у 932501000</v>
      </c>
      <c r="G26" s="27" t="s">
        <v>107</v>
      </c>
      <c r="H26" s="25" t="s">
        <v>108</v>
      </c>
      <c r="I26" s="25" t="s">
        <v>109</v>
      </c>
      <c r="J26" s="26" t="str">
        <f aca="false" ca="false" dt2D="false" dtr="false" t="normal">CONCATENATE(Таблица16[[#This Row],[Площадь]], Таблица16[[#This Row],[Категория земель]], Таблица16[[#This Row],[Вид разрешенного использования]])</f>
        <v>площадь: 1600 кв.м.Земли населённых пунктов  Для индивидуального жилищного строительства</v>
      </c>
      <c r="K26" s="28" t="s">
        <v>110</v>
      </c>
      <c r="L26" s="24" t="n"/>
      <c r="M26" s="24" t="n"/>
      <c r="N26" s="24" t="n"/>
      <c r="O26" s="24" t="n"/>
      <c r="P26" s="24" t="s">
        <v>111</v>
      </c>
      <c r="Q26" s="29" t="s">
        <v>25</v>
      </c>
      <c r="R26" s="25" t="s">
        <v>65</v>
      </c>
      <c r="S26" s="25" t="s">
        <v>112</v>
      </c>
      <c r="T26" s="30" t="n">
        <v>44775</v>
      </c>
      <c r="V26" s="31" t="n"/>
    </row>
    <row customFormat="true" customHeight="true" ht="104.449996948242" outlineLevel="0" r="27" s="22">
      <c r="A27" s="23" t="s">
        <v>113</v>
      </c>
      <c r="B27" s="24" t="s">
        <v>114</v>
      </c>
      <c r="C27" s="24" t="s">
        <v>7</v>
      </c>
      <c r="D27" s="24" t="n">
        <v>32501000</v>
      </c>
      <c r="E27" s="25" t="s">
        <v>115</v>
      </c>
      <c r="F27" s="26" t="str">
        <f aca="false" ca="false" dt2D="false" dtr="false" t="normal">CONCATENATE(Таблица16[[#This Row],[Адрес (местоположение) земельного участка, с указанием кода ОКТМО
]], Таблица16[[#This Row],[ОКТМО]])</f>
        <v>Российская Федерация, Кемеровская область-
Кузбасс, Беловский муниципальный округ32501000</v>
      </c>
      <c r="G27" s="27" t="s">
        <v>116</v>
      </c>
      <c r="H27" s="25" t="s">
        <v>32</v>
      </c>
      <c r="I27" s="25" t="s">
        <v>117</v>
      </c>
      <c r="J27" s="26" t="str">
        <f aca="false" ca="false" dt2D="false" dtr="false" t="normal">CONCATENATE(Таблица16[[#This Row],[Площадь]], Таблица16[[#This Row],[Категория земель]], Таблица16[[#This Row],[Вид разрешенного использования]])</f>
        <v>площадь: 9879 кв.м.Земли промышленности  В целях ведения горных работ по добыче
каменного угля открытым способом</v>
      </c>
      <c r="K27" s="28" t="s">
        <v>118</v>
      </c>
      <c r="L27" s="24" t="n"/>
      <c r="M27" s="24" t="n"/>
      <c r="N27" s="24" t="n"/>
      <c r="O27" s="24" t="n"/>
      <c r="P27" s="24" t="s">
        <v>119</v>
      </c>
      <c r="Q27" s="29" t="s">
        <v>14</v>
      </c>
      <c r="R27" s="25" t="s">
        <v>120</v>
      </c>
      <c r="S27" s="25" t="s">
        <v>121</v>
      </c>
      <c r="T27" s="30" t="n">
        <v>44909</v>
      </c>
      <c r="V27" s="31" t="n"/>
    </row>
    <row customFormat="true" customHeight="true" ht="104.449996948242" outlineLevel="0" r="28" s="22">
      <c r="A28" s="23" t="s">
        <v>122</v>
      </c>
      <c r="B28" s="24" t="s">
        <v>123</v>
      </c>
      <c r="C28" s="24" t="s">
        <v>7</v>
      </c>
      <c r="D28" s="24" t="n">
        <v>32501000</v>
      </c>
      <c r="E28" s="25" t="s">
        <v>124</v>
      </c>
      <c r="F28"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ООО "Байат"32501000</v>
      </c>
      <c r="G28" s="27" t="s">
        <v>125</v>
      </c>
      <c r="H28" s="25" t="s">
        <v>126</v>
      </c>
      <c r="I28" s="25" t="s">
        <v>127</v>
      </c>
      <c r="J28" s="26" t="str">
        <f aca="false" ca="false" dt2D="false" dtr="false" t="normal">CONCATENATE(Таблица16[[#This Row],[Площадь]], Таблица16[[#This Row],[Категория земель]], Таблица16[[#This Row],[Вид разрешенного использования]])</f>
        <v>площадь: 12776 кв.м.Земли сельскохозяйственного назначения  для сельскохозяйственного использования</v>
      </c>
      <c r="K28" s="28" t="s">
        <v>128</v>
      </c>
      <c r="L28" s="24" t="n"/>
      <c r="M28" s="24" t="n"/>
      <c r="N28" s="24" t="n"/>
      <c r="O28" s="24" t="n"/>
      <c r="P28" s="24" t="s">
        <v>129</v>
      </c>
      <c r="Q28" s="29" t="s">
        <v>36</v>
      </c>
      <c r="R28" s="25" t="s">
        <v>47</v>
      </c>
      <c r="S28" s="25" t="s">
        <v>130</v>
      </c>
      <c r="T28" s="30" t="n">
        <v>44656</v>
      </c>
      <c r="V28" s="31" t="n"/>
    </row>
    <row customFormat="true" customHeight="true" ht="104.449996948242" outlineLevel="0" r="29" s="22">
      <c r="A29" s="23" t="s">
        <v>131</v>
      </c>
      <c r="B29" s="24" t="s">
        <v>132</v>
      </c>
      <c r="C29" s="24" t="s">
        <v>7</v>
      </c>
      <c r="D29" s="24" t="n">
        <v>32501000</v>
      </c>
      <c r="E29" s="25" t="s">
        <v>133</v>
      </c>
      <c r="F29"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"Пермяковский"32501000</v>
      </c>
      <c r="G29" s="27" t="s">
        <v>134</v>
      </c>
      <c r="H29" s="25" t="n"/>
      <c r="I29" s="25" t="n"/>
      <c r="J29" s="26" t="str">
        <f aca="false" ca="false" dt2D="false" dtr="false" t="normal">CONCATENATE(Таблица16[[#This Row],[Площадь]], Таблица16[[#This Row],[Категория земель]], Таблица16[[#This Row],[Вид разрешенного использования]])</f>
        <v>площадь: 37263599 кв.м.Земли сельскохозяйственного назначения  Для сельскохозяйственного использования</v>
      </c>
      <c r="K29" s="28" t="s">
        <v>135</v>
      </c>
      <c r="L29" s="24" t="n"/>
      <c r="M29" s="24" t="n"/>
      <c r="N29" s="24" t="n"/>
      <c r="O29" s="24" t="n"/>
      <c r="P29" s="24" t="s">
        <v>136</v>
      </c>
      <c r="Q29" s="29" t="s">
        <v>36</v>
      </c>
      <c r="R29" s="25" t="s">
        <v>37</v>
      </c>
      <c r="S29" s="25" t="s">
        <v>137</v>
      </c>
      <c r="T29" s="30" t="n">
        <v>44958</v>
      </c>
      <c r="V29" s="31" t="n"/>
    </row>
    <row customFormat="true" customHeight="true" ht="104.449996948242" outlineLevel="0" r="30" s="22">
      <c r="A30" s="23" t="s">
        <v>138</v>
      </c>
      <c r="B30" s="24" t="s">
        <v>139</v>
      </c>
      <c r="C30" s="24" t="s">
        <v>7</v>
      </c>
      <c r="D30" s="24" t="n">
        <v>32501000</v>
      </c>
      <c r="E30" s="25" t="s">
        <v>133</v>
      </c>
      <c r="F30"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"Пермяковский"32501000</v>
      </c>
      <c r="G30" s="27" t="s">
        <v>140</v>
      </c>
      <c r="H30" s="25" t="s">
        <v>141</v>
      </c>
      <c r="I30" s="25" t="s">
        <v>142</v>
      </c>
      <c r="J30" s="26" t="str">
        <f aca="false" ca="false" dt2D="false" dtr="false" t="normal">CONCATENATE(Таблица16[[#This Row],[Площадь]], Таблица16[[#This Row],[Категория земель]], Таблица16[[#This Row],[Вид разрешенного использования]])</f>
        <v>площадь: 37263599 кв.м.Земли сельскохозяйственного назначения  Для сельскохозяйственного использования</v>
      </c>
      <c r="K30" s="28" t="s">
        <v>135</v>
      </c>
      <c r="L30" s="24" t="n"/>
      <c r="M30" s="24" t="n"/>
      <c r="N30" s="24" t="n"/>
      <c r="O30" s="24" t="n"/>
      <c r="P30" s="24" t="s">
        <v>136</v>
      </c>
      <c r="Q30" s="29" t="s">
        <v>36</v>
      </c>
      <c r="R30" s="25" t="s">
        <v>37</v>
      </c>
      <c r="S30" s="25" t="s">
        <v>143</v>
      </c>
      <c r="T30" s="30" t="n">
        <v>44958</v>
      </c>
      <c r="V30" s="31" t="n"/>
    </row>
    <row customFormat="true" customHeight="true" ht="104.449996948242" outlineLevel="0" r="31" s="22">
      <c r="A31" s="23" t="s">
        <v>144</v>
      </c>
      <c r="B31" s="24" t="s">
        <v>145</v>
      </c>
      <c r="C31" s="24" t="s">
        <v>7</v>
      </c>
      <c r="D31" s="24" t="n">
        <v>32501000</v>
      </c>
      <c r="E31" s="25" t="s">
        <v>146</v>
      </c>
      <c r="F31"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"им.Ильича"32501000</v>
      </c>
      <c r="G31" s="27" t="s">
        <v>147</v>
      </c>
      <c r="H31" s="25" t="n"/>
      <c r="I31" s="25" t="n"/>
      <c r="J31" s="26" t="str">
        <f aca="false" ca="false" dt2D="false" dtr="false" t="normal">CONCATENATE(Таблица16[[#This Row],[Площадь]], Таблица16[[#This Row],[Категория земель]], Таблица16[[#This Row],[Вид разрешенного использования]])</f>
        <v>площадь: 1477453 кв.м.Земли сельскохозяйственного назначения  Земли сельскохозяйственного назначения</v>
      </c>
      <c r="K31" s="28" t="s">
        <v>148</v>
      </c>
      <c r="L31" s="24" t="n"/>
      <c r="M31" s="24" t="n"/>
      <c r="N31" s="24" t="n"/>
      <c r="O31" s="24" t="n"/>
      <c r="P31" s="24" t="s">
        <v>149</v>
      </c>
      <c r="Q31" s="29" t="s">
        <v>36</v>
      </c>
      <c r="R31" s="25" t="s">
        <v>150</v>
      </c>
      <c r="S31" s="25" t="s">
        <v>151</v>
      </c>
      <c r="T31" s="30" t="n">
        <v>44837</v>
      </c>
      <c r="V31" s="31" t="n"/>
    </row>
    <row customFormat="true" customHeight="true" ht="104.449996948242" outlineLevel="0" r="32" s="22">
      <c r="A32" s="23" t="s">
        <v>152</v>
      </c>
      <c r="B32" s="24" t="s">
        <v>153</v>
      </c>
      <c r="C32" s="24" t="s">
        <v>7</v>
      </c>
      <c r="D32" s="24" t="n">
        <v>32501000</v>
      </c>
      <c r="E32" s="25" t="s">
        <v>146</v>
      </c>
      <c r="F32"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"им.Ильича"32501000</v>
      </c>
      <c r="G32" s="27" t="s">
        <v>147</v>
      </c>
      <c r="H32" s="25" t="n"/>
      <c r="I32" s="25" t="n"/>
      <c r="J32" s="26" t="str">
        <f aca="false" ca="false" dt2D="false" dtr="false" t="normal">CONCATENATE(Таблица16[[#This Row],[Площадь]], Таблица16[[#This Row],[Категория земель]], Таблица16[[#This Row],[Вид разрешенного использования]])</f>
        <v>площадь: 1477453 кв.м.Земли сельскохозяйственного назначения  Земли сельскохозяйственного назначения</v>
      </c>
      <c r="K32" s="28" t="s">
        <v>148</v>
      </c>
      <c r="L32" s="24" t="n"/>
      <c r="M32" s="24" t="n"/>
      <c r="N32" s="24" t="n"/>
      <c r="O32" s="24" t="n"/>
      <c r="P32" s="24" t="s">
        <v>149</v>
      </c>
      <c r="Q32" s="29" t="s">
        <v>36</v>
      </c>
      <c r="R32" s="25" t="s">
        <v>150</v>
      </c>
      <c r="S32" s="25" t="s">
        <v>154</v>
      </c>
      <c r="T32" s="30" t="n">
        <v>44796</v>
      </c>
      <c r="V32" s="31" t="n"/>
    </row>
    <row customFormat="true" customHeight="true" ht="104.449996948242" outlineLevel="0" r="33" s="22">
      <c r="A33" s="23" t="s">
        <v>155</v>
      </c>
      <c r="B33" s="24" t="s">
        <v>156</v>
      </c>
      <c r="C33" s="24" t="s">
        <v>7</v>
      </c>
      <c r="D33" s="24" t="n">
        <v>32501000</v>
      </c>
      <c r="E33" s="25" t="s">
        <v>146</v>
      </c>
      <c r="F33"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"им.Ильича"32501000</v>
      </c>
      <c r="G33" s="27" t="s">
        <v>147</v>
      </c>
      <c r="H33" s="25" t="n"/>
      <c r="I33" s="25" t="n"/>
      <c r="J33" s="26" t="str">
        <f aca="false" ca="false" dt2D="false" dtr="false" t="normal">CONCATENATE(Таблица16[[#This Row],[Площадь]], Таблица16[[#This Row],[Категория земель]], Таблица16[[#This Row],[Вид разрешенного использования]])</f>
        <v>площадь: 1477453 кв.м.Земли сельскохозяйственного назначения  Земли сельскохозяйственного назначения</v>
      </c>
      <c r="K33" s="28" t="s">
        <v>148</v>
      </c>
      <c r="L33" s="24" t="n"/>
      <c r="M33" s="24" t="n"/>
      <c r="N33" s="24" t="n"/>
      <c r="O33" s="24" t="n"/>
      <c r="P33" s="24" t="s">
        <v>149</v>
      </c>
      <c r="Q33" s="29" t="s">
        <v>36</v>
      </c>
      <c r="R33" s="25" t="s">
        <v>150</v>
      </c>
      <c r="S33" s="25" t="s">
        <v>157</v>
      </c>
      <c r="T33" s="30" t="n">
        <v>44796</v>
      </c>
      <c r="V33" s="31" t="n"/>
    </row>
    <row customFormat="true" customHeight="true" ht="104.449996948242" outlineLevel="0" r="34" s="22">
      <c r="A34" s="23" t="s">
        <v>158</v>
      </c>
      <c r="B34" s="24" t="s">
        <v>159</v>
      </c>
      <c r="C34" s="24" t="s">
        <v>7</v>
      </c>
      <c r="D34" s="24" t="n">
        <v>32501000</v>
      </c>
      <c r="E34" s="25" t="s">
        <v>146</v>
      </c>
      <c r="F34"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"им.Ильича"32501000</v>
      </c>
      <c r="G34" s="27" t="s">
        <v>160</v>
      </c>
      <c r="H34" s="25" t="s">
        <v>161</v>
      </c>
      <c r="I34" s="25" t="s">
        <v>162</v>
      </c>
      <c r="J34" s="26" t="str">
        <f aca="false" ca="false" dt2D="false" dtr="false" t="normal">CONCATENATE(Таблица16[[#This Row],[Площадь]], Таблица16[[#This Row],[Категория земель]], Таблица16[[#This Row],[Вид разрешенного использования]])</f>
        <v>площадь: 1477453 кв.м.Земли сельскохозяйственного назначения  Земли сельскохозяйственного назначения</v>
      </c>
      <c r="K34" s="28" t="s">
        <v>148</v>
      </c>
      <c r="L34" s="24" t="n"/>
      <c r="M34" s="24" t="n"/>
      <c r="N34" s="24" t="n"/>
      <c r="O34" s="24" t="n"/>
      <c r="P34" s="24" t="s">
        <v>149</v>
      </c>
      <c r="Q34" s="29" t="s">
        <v>36</v>
      </c>
      <c r="R34" s="25" t="s">
        <v>150</v>
      </c>
      <c r="S34" s="25" t="s">
        <v>163</v>
      </c>
      <c r="T34" s="30" t="n">
        <v>44778</v>
      </c>
      <c r="V34" s="31" t="n"/>
    </row>
    <row customFormat="true" customHeight="true" ht="104.449996948242" outlineLevel="0" r="35" s="22">
      <c r="A35" s="23" t="s">
        <v>164</v>
      </c>
      <c r="B35" s="24" t="s">
        <v>165</v>
      </c>
      <c r="C35" s="24" t="s">
        <v>7</v>
      </c>
      <c r="D35" s="24" t="n">
        <v>32501000</v>
      </c>
      <c r="E35" s="25" t="s">
        <v>166</v>
      </c>
      <c r="F35"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"Бачатский"32501000</v>
      </c>
      <c r="G35" s="27" t="s">
        <v>167</v>
      </c>
      <c r="H35" s="25" t="n"/>
      <c r="I35" s="25" t="n"/>
      <c r="J35" s="26" t="str">
        <f aca="false" ca="false" dt2D="false" dtr="false" t="normal">CONCATENATE(Таблица16[[#This Row],[Площадь]], Таблица16[[#This Row],[Категория земель]], Таблица16[[#This Row],[Вид разрешенного использования]])</f>
        <v>площадь: 37245552 кв.м.Земли сельскохозяйственного назначения  для сельскохозяйственного использования</v>
      </c>
      <c r="K35" s="28" t="s">
        <v>168</v>
      </c>
      <c r="L35" s="24" t="n"/>
      <c r="M35" s="24" t="n"/>
      <c r="N35" s="24" t="n"/>
      <c r="O35" s="24" t="n"/>
      <c r="P35" s="24" t="s">
        <v>169</v>
      </c>
      <c r="Q35" s="29" t="s">
        <v>36</v>
      </c>
      <c r="R35" s="25" t="s">
        <v>47</v>
      </c>
      <c r="S35" s="25" t="s">
        <v>170</v>
      </c>
      <c r="T35" s="30" t="n">
        <v>44678</v>
      </c>
      <c r="V35" s="31" t="n"/>
    </row>
    <row customFormat="true" customHeight="true" ht="104.449996948242" outlineLevel="0" r="36" s="22">
      <c r="A36" s="23" t="s">
        <v>171</v>
      </c>
      <c r="B36" s="24" t="s">
        <v>172</v>
      </c>
      <c r="C36" s="24" t="s">
        <v>7</v>
      </c>
      <c r="D36" s="24" t="n">
        <v>32501000</v>
      </c>
      <c r="E36" s="25" t="s">
        <v>166</v>
      </c>
      <c r="F36"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"Бачатский"32501000</v>
      </c>
      <c r="G36" s="27" t="s">
        <v>173</v>
      </c>
      <c r="H36" s="25" t="n"/>
      <c r="I36" s="25" t="n"/>
      <c r="J36" s="26" t="str">
        <f aca="false" ca="false" dt2D="false" dtr="false" t="normal">CONCATENATE(Таблица16[[#This Row],[Площадь]], Таблица16[[#This Row],[Категория земель]], Таблица16[[#This Row],[Вид разрешенного использования]])</f>
        <v>площадь: 37245552 кв.м.Земли сельскохозяйственного назначения  для сельскохозяйственного использования</v>
      </c>
      <c r="K36" s="28" t="s">
        <v>168</v>
      </c>
      <c r="L36" s="24" t="n"/>
      <c r="M36" s="24" t="n"/>
      <c r="N36" s="24" t="n"/>
      <c r="O36" s="24" t="n"/>
      <c r="P36" s="24" t="s">
        <v>169</v>
      </c>
      <c r="Q36" s="29" t="s">
        <v>36</v>
      </c>
      <c r="R36" s="25" t="s">
        <v>47</v>
      </c>
      <c r="S36" s="25" t="s">
        <v>174</v>
      </c>
      <c r="T36" s="30" t="n">
        <v>44678</v>
      </c>
      <c r="V36" s="31" t="n"/>
    </row>
    <row customFormat="true" customHeight="true" ht="104.449996948242" outlineLevel="0" r="37" s="22">
      <c r="A37" s="23" t="s">
        <v>175</v>
      </c>
      <c r="B37" s="24" t="s">
        <v>176</v>
      </c>
      <c r="C37" s="24" t="s">
        <v>7</v>
      </c>
      <c r="D37" s="24" t="n">
        <v>32501000</v>
      </c>
      <c r="E37" s="25" t="s">
        <v>166</v>
      </c>
      <c r="F37" s="26" t="str">
        <f aca="false" ca="false" dt2D="false" dtr="false" t="normal">CONCATENATE(Таблица16[[#This Row],[Адрес (местоположение) земельного участка, с указанием кода ОКТМО
]], Таблица16[[#This Row],[ОКТМО]])</f>
        <v>Кемеровская обл, р-н Беловский, колхоз
"Бачатский"32501000</v>
      </c>
      <c r="G37" s="27" t="s">
        <v>173</v>
      </c>
      <c r="H37" s="25" t="s">
        <v>177</v>
      </c>
      <c r="I37" s="25" t="s">
        <v>178</v>
      </c>
      <c r="J37" s="26" t="str">
        <f aca="false" ca="false" dt2D="false" dtr="false" t="normal">CONCATENATE(Таблица16[[#This Row],[Площадь]], Таблица16[[#This Row],[Категория земель]], Таблица16[[#This Row],[Вид разрешенного использования]])</f>
        <v>площадь: 37245552 кв.м.Земли сельскохозяйственного назначения  для сельскохозяйственного использования</v>
      </c>
      <c r="K37" s="28" t="s">
        <v>168</v>
      </c>
      <c r="L37" s="24" t="n"/>
      <c r="M37" s="24" t="n"/>
      <c r="N37" s="24" t="n"/>
      <c r="O37" s="24" t="n"/>
      <c r="P37" s="24" t="s">
        <v>169</v>
      </c>
      <c r="Q37" s="29" t="s">
        <v>36</v>
      </c>
      <c r="R37" s="25" t="s">
        <v>47</v>
      </c>
      <c r="S37" s="25" t="s">
        <v>179</v>
      </c>
      <c r="T37" s="30" t="n">
        <v>44678</v>
      </c>
      <c r="V37" s="31" t="n"/>
    </row>
    <row customFormat="true" customHeight="true" ht="104.449996948242" outlineLevel="0" r="38" s="22">
      <c r="A38" s="23" t="s">
        <v>180</v>
      </c>
      <c r="B38" s="24" t="s">
        <v>181</v>
      </c>
      <c r="C38" s="24" t="s">
        <v>7</v>
      </c>
      <c r="D38" s="24" t="n">
        <v>32501000</v>
      </c>
      <c r="E38" s="25" t="s">
        <v>182</v>
      </c>
      <c r="F38" s="26" t="str">
        <f aca="false" ca="false" dt2D="false" dtr="false" t="normal">CONCATENATE(Таблица16[[#This Row],[Адрес (местоположение) земельного участка, с указанием кода ОКТМО
]], Таблица16[[#This Row],[ОКТМО]])</f>
        <v>Местоположение установлено относительно
ориентира, расположенного в границах участка.
Почтовый адрес ориентира: Кемеровская
область, р-н. Беловский, с. Пермяки.32501000</v>
      </c>
      <c r="G38" s="27" t="s">
        <v>183</v>
      </c>
      <c r="H38" s="25" t="s">
        <v>32</v>
      </c>
      <c r="I38" s="25" t="s">
        <v>184</v>
      </c>
      <c r="J38" s="26" t="str">
        <f aca="false" ca="false" dt2D="false" dtr="false" t="normal">CONCATENATE(Таблица16[[#This Row],[Площадь]], Таблица16[[#This Row],[Категория земель]], Таблица16[[#This Row],[Вид разрешенного использования]])</f>
        <v>площадь: 19030 кв.м.Земли населённых пунктов  Под горнолыжную базу</v>
      </c>
      <c r="K38" s="28" t="s">
        <v>185</v>
      </c>
      <c r="L38" s="24" t="n"/>
      <c r="M38" s="24" t="n"/>
      <c r="N38" s="24" t="n"/>
      <c r="O38" s="24" t="n"/>
      <c r="P38" s="24" t="s">
        <v>186</v>
      </c>
      <c r="Q38" s="29" t="s">
        <v>25</v>
      </c>
      <c r="R38" s="25" t="s">
        <v>187</v>
      </c>
      <c r="S38" s="25" t="s">
        <v>188</v>
      </c>
      <c r="T38" s="30" t="n">
        <v>45002</v>
      </c>
      <c r="V38" s="31" t="n"/>
    </row>
    <row customFormat="true" customHeight="true" ht="104.449996948242" outlineLevel="0" r="39" s="22">
      <c r="A39" s="32" t="n">
        <v>25</v>
      </c>
      <c r="B39" s="33" t="s">
        <v>189</v>
      </c>
      <c r="C39" s="33" t="s">
        <v>7</v>
      </c>
      <c r="D39" s="33" t="n">
        <v>3250100</v>
      </c>
      <c r="E39" s="34" t="s">
        <v>190</v>
      </c>
      <c r="F39" s="35" t="str">
        <f aca="false" ca="false" dt2D="false" dtr="false" t="normal">CONCATENATE(E39, D40)</f>
        <v>Российская Федерация, Кемеровская область -
Кузбасс, Беловский м.о., п. Старобачаты, ул.
Томская, з/у 14б3250100</v>
      </c>
      <c r="G39" s="36" t="s">
        <v>191</v>
      </c>
      <c r="H39" s="34" t="s">
        <v>192</v>
      </c>
      <c r="I39" s="34" t="s">
        <v>193</v>
      </c>
      <c r="J39" s="35" t="str">
        <f aca="false" ca="false" dt2D="false" dtr="false" t="normal">CONCATENATE(P39, Q40, R39)</f>
        <v>площадь: 25622 кв.м.Земли населённых пунктовПод ранее построенную школу</v>
      </c>
      <c r="K39" s="28" t="s">
        <v>194</v>
      </c>
      <c r="L39" s="33" t="n"/>
      <c r="M39" s="33" t="n"/>
      <c r="N39" s="33" t="n"/>
      <c r="O39" s="33" t="n"/>
      <c r="P39" s="33" t="s">
        <v>195</v>
      </c>
      <c r="Q39" s="29" t="s">
        <v>25</v>
      </c>
      <c r="R39" s="34" t="s">
        <v>196</v>
      </c>
      <c r="S39" s="34" t="s">
        <v>197</v>
      </c>
      <c r="T39" s="37" t="n">
        <v>44651</v>
      </c>
      <c r="V39" s="31" t="n"/>
    </row>
    <row customFormat="true" customHeight="true" ht="104.449996948242" outlineLevel="0" r="40" s="22">
      <c r="A40" s="32" t="n">
        <v>26</v>
      </c>
      <c r="B40" s="33" t="s">
        <v>198</v>
      </c>
      <c r="C40" s="33" t="s">
        <v>7</v>
      </c>
      <c r="D40" s="33" t="n">
        <v>3250100</v>
      </c>
      <c r="E40" s="34" t="s">
        <v>199</v>
      </c>
      <c r="F40" s="35" t="str">
        <f aca="false" ca="false" dt2D="false" dtr="false" t="normal">CONCATENATE(E40, D41)</f>
        <v>Местоположение установлено относительно
ориентира, расположенного в границах участка.
Почтовый адрес ориентира: обл. Кемеровская, р-
н Беловский, п. Старобачаты, ул. Загорная, д. 1а..3250100</v>
      </c>
      <c r="G40" s="36" t="s">
        <v>200</v>
      </c>
      <c r="H40" s="34" t="s">
        <v>32</v>
      </c>
      <c r="I40" s="34" t="s">
        <v>184</v>
      </c>
      <c r="J40" s="35" t="str">
        <f aca="false" ca="false" dt2D="false" dtr="false" t="normal">CONCATENATE(P40, Q41, R40)</f>
        <v>площадь: 3823 кв.м.Земли населённых пунктовПод строительство жилого спального корпуса
для детей-сирот.</v>
      </c>
      <c r="K40" s="28" t="s">
        <v>201</v>
      </c>
      <c r="L40" s="33" t="n"/>
      <c r="M40" s="33" t="n"/>
      <c r="N40" s="33" t="n"/>
      <c r="O40" s="33" t="n"/>
      <c r="P40" s="33" t="s">
        <v>202</v>
      </c>
      <c r="Q40" s="29" t="s">
        <v>25</v>
      </c>
      <c r="R40" s="34" t="s">
        <v>203</v>
      </c>
      <c r="S40" s="34" t="s">
        <v>204</v>
      </c>
      <c r="T40" s="37" t="n">
        <v>45002</v>
      </c>
      <c r="V40" s="31" t="n"/>
    </row>
    <row customFormat="true" customHeight="true" ht="104.449996948242" outlineLevel="0" r="41" s="22">
      <c r="A41" s="32" t="n">
        <v>27</v>
      </c>
      <c r="B41" s="33" t="s">
        <v>205</v>
      </c>
      <c r="C41" s="33" t="s">
        <v>7</v>
      </c>
      <c r="D41" s="33" t="n">
        <v>3250100</v>
      </c>
      <c r="E41" s="34" t="s">
        <v>206</v>
      </c>
      <c r="F41" s="35" t="str">
        <f aca="false" ca="false" dt2D="false" dtr="false" t="normal">CONCATENATE(E41, D42)</f>
        <v>Кемеровская область, р-н Беловский, п
Старобачаты, ул Вокзальная, д 243250100</v>
      </c>
      <c r="G41" s="36" t="s">
        <v>207</v>
      </c>
      <c r="H41" s="34" t="s">
        <v>208</v>
      </c>
      <c r="I41" s="34" t="s">
        <v>209</v>
      </c>
      <c r="J41" s="35" t="str">
        <f aca="false" ca="false" dt2D="false" dtr="false" t="normal">CONCATENATE(P41, Q42, R41)</f>
        <v>площадь: 6610 кв.м. Земли населённых пунктовобразование и просвещение</v>
      </c>
      <c r="K41" s="28" t="s">
        <v>201</v>
      </c>
      <c r="L41" s="33" t="n"/>
      <c r="M41" s="33" t="n"/>
      <c r="N41" s="33" t="n"/>
      <c r="O41" s="33" t="n"/>
      <c r="P41" s="33" t="s">
        <v>210</v>
      </c>
      <c r="Q41" s="29" t="s">
        <v>25</v>
      </c>
      <c r="R41" s="34" t="s">
        <v>211</v>
      </c>
      <c r="S41" s="34" t="s">
        <v>212</v>
      </c>
      <c r="T41" s="37" t="n">
        <v>45008</v>
      </c>
      <c r="V41" s="31" t="n"/>
    </row>
    <row customFormat="true" customHeight="true" ht="104.449996948242" outlineLevel="0" r="42" s="22">
      <c r="A42" s="32" t="n">
        <v>28</v>
      </c>
      <c r="B42" s="33" t="s">
        <v>213</v>
      </c>
      <c r="C42" s="33" t="s">
        <v>7</v>
      </c>
      <c r="D42" s="33" t="n">
        <v>3250100</v>
      </c>
      <c r="E42" s="34" t="s">
        <v>214</v>
      </c>
      <c r="F42" s="35" t="str">
        <f aca="false" ca="false" dt2D="false" dtr="false" t="normal">CONCATENATE(E42, D43)</f>
        <v>Кемеровская область, Беловский район, п.
Старобачаты, пер. Мира, д. 113250100</v>
      </c>
      <c r="G42" s="36" t="s">
        <v>215</v>
      </c>
      <c r="H42" s="34" t="s">
        <v>216</v>
      </c>
      <c r="I42" s="34" t="s">
        <v>217</v>
      </c>
      <c r="J42" s="35" t="str">
        <f aca="false" ca="false" dt2D="false" dtr="false" t="normal">CONCATENATE(P42, Q43, R42)</f>
        <v>площадь: 2276 кв.м.Земли населённых пунктовобразование и просвещение</v>
      </c>
      <c r="K42" s="28" t="s">
        <v>218</v>
      </c>
      <c r="L42" s="33" t="n"/>
      <c r="M42" s="33" t="n"/>
      <c r="N42" s="33" t="n"/>
      <c r="O42" s="33" t="n"/>
      <c r="P42" s="33" t="s">
        <v>219</v>
      </c>
      <c r="Q42" s="29" t="s">
        <v>25</v>
      </c>
      <c r="R42" s="34" t="s">
        <v>211</v>
      </c>
      <c r="S42" s="34" t="s">
        <v>220</v>
      </c>
      <c r="T42" s="37" t="n">
        <v>45013</v>
      </c>
      <c r="V42" s="31" t="n"/>
    </row>
    <row customFormat="true" customHeight="true" ht="104.449996948242" outlineLevel="0" r="43" s="22">
      <c r="A43" s="32" t="n">
        <v>29</v>
      </c>
      <c r="B43" s="33" t="s">
        <v>221</v>
      </c>
      <c r="C43" s="33" t="s">
        <v>7</v>
      </c>
      <c r="D43" s="33" t="n">
        <v>3250100</v>
      </c>
      <c r="E43" s="34" t="s">
        <v>222</v>
      </c>
      <c r="F43" s="35" t="str">
        <f aca="false" ca="false" dt2D="false" dtr="false" t="normal">CONCATENATE(E43, D44)</f>
        <v>Кемеровская область, Беловский район, п.
Старобачаты, ул. Кузнецкая, 4а3250100</v>
      </c>
      <c r="G43" s="36" t="s">
        <v>223</v>
      </c>
      <c r="H43" s="34" t="s">
        <v>32</v>
      </c>
      <c r="I43" s="34" t="s">
        <v>224</v>
      </c>
      <c r="J43" s="35" t="str">
        <f aca="false" ca="false" dt2D="false" dtr="false" t="normal">CONCATENATE(P43, Q44, R43)</f>
        <v>площадь: 1317 кв.м.Земли населённых пунктовпод индивидуальное жилищное строительство</v>
      </c>
      <c r="K43" s="28" t="s">
        <v>225</v>
      </c>
      <c r="L43" s="33" t="n"/>
      <c r="M43" s="33" t="n"/>
      <c r="N43" s="33" t="n"/>
      <c r="O43" s="33" t="n"/>
      <c r="P43" s="33" t="s">
        <v>226</v>
      </c>
      <c r="Q43" s="29" t="s">
        <v>25</v>
      </c>
      <c r="R43" s="34" t="s">
        <v>227</v>
      </c>
      <c r="S43" s="34" t="s">
        <v>228</v>
      </c>
      <c r="T43" s="37" t="n">
        <v>45013</v>
      </c>
      <c r="V43" s="31" t="n"/>
    </row>
    <row customFormat="true" customHeight="true" ht="104.449996948242" outlineLevel="0" r="44" s="22">
      <c r="A44" s="32" t="n">
        <v>30</v>
      </c>
      <c r="B44" s="33" t="s">
        <v>229</v>
      </c>
      <c r="C44" s="33" t="s">
        <v>7</v>
      </c>
      <c r="D44" s="33" t="n">
        <v>3250100</v>
      </c>
      <c r="E44" s="34" t="s">
        <v>230</v>
      </c>
      <c r="F44" s="35" t="str">
        <f aca="false" ca="false" dt2D="false" dtr="false" t="normal">CONCATENATE(E44, D45)</f>
        <v>Кемеровская область, р-н Беловский, п
Старобачаты, ул Томская, д 133250100</v>
      </c>
      <c r="G44" s="36" t="s">
        <v>231</v>
      </c>
      <c r="H44" s="34" t="s">
        <v>216</v>
      </c>
      <c r="I44" s="34" t="s">
        <v>217</v>
      </c>
      <c r="J44" s="35" t="str">
        <f aca="false" ca="false" dt2D="false" dtr="false" t="normal">CONCATENATE(P44, Q45, R44)</f>
        <v>площадь: 3844.38 кв.м.Земли населённых пунктовобразование и просвещение</v>
      </c>
      <c r="K44" s="28" t="s">
        <v>232</v>
      </c>
      <c r="L44" s="33" t="n"/>
      <c r="M44" s="33" t="n"/>
      <c r="N44" s="33" t="n"/>
      <c r="O44" s="33" t="n"/>
      <c r="P44" s="33" t="s">
        <v>233</v>
      </c>
      <c r="Q44" s="29" t="s">
        <v>25</v>
      </c>
      <c r="R44" s="34" t="s">
        <v>211</v>
      </c>
      <c r="S44" s="34" t="s">
        <v>234</v>
      </c>
      <c r="T44" s="37" t="n">
        <v>45013</v>
      </c>
      <c r="V44" s="31" t="n"/>
    </row>
    <row customFormat="true" customHeight="true" ht="104.449996948242" outlineLevel="0" r="45" s="22">
      <c r="A45" s="32" t="n">
        <v>31</v>
      </c>
      <c r="B45" s="33" t="s">
        <v>235</v>
      </c>
      <c r="C45" s="33" t="s">
        <v>7</v>
      </c>
      <c r="D45" s="33" t="n">
        <v>3250100</v>
      </c>
      <c r="E45" s="34" t="s">
        <v>236</v>
      </c>
      <c r="F45" s="35" t="str">
        <f aca="false" ca="false" dt2D="false" dtr="false" t="normal">CONCATENATE(E45, D46)</f>
        <v>Кемеровская область, р-н. Беловский, с.
Артышта, ул. Артыштинская, д. 2а3250100</v>
      </c>
      <c r="G45" s="36" t="s">
        <v>237</v>
      </c>
      <c r="H45" s="34" t="s">
        <v>32</v>
      </c>
      <c r="I45" s="34" t="s">
        <v>238</v>
      </c>
      <c r="J45" s="35" t="str">
        <f aca="false" ca="false" dt2D="false" dtr="false" t="normal">CONCATENATE(P45, Q46, R45)</f>
        <v>площадь: 2804 кв.м.Земли населённых пунктовПод ранее построенную школу</v>
      </c>
      <c r="K45" s="28" t="s">
        <v>239</v>
      </c>
      <c r="L45" s="33" t="n"/>
      <c r="M45" s="33" t="n"/>
      <c r="N45" s="33" t="n"/>
      <c r="O45" s="33" t="n"/>
      <c r="P45" s="33" t="s">
        <v>240</v>
      </c>
      <c r="Q45" s="29" t="s">
        <v>25</v>
      </c>
      <c r="R45" s="34" t="s">
        <v>196</v>
      </c>
      <c r="S45" s="34" t="s">
        <v>241</v>
      </c>
      <c r="T45" s="37" t="n">
        <v>45008</v>
      </c>
      <c r="V45" s="31" t="n"/>
    </row>
    <row customFormat="true" customHeight="true" ht="104.449996948242" outlineLevel="0" r="46" s="22">
      <c r="A46" s="32" t="n">
        <v>32</v>
      </c>
      <c r="B46" s="33" t="s">
        <v>242</v>
      </c>
      <c r="C46" s="33" t="s">
        <v>7</v>
      </c>
      <c r="D46" s="33" t="n">
        <v>3250100</v>
      </c>
      <c r="E46" s="34" t="s">
        <v>243</v>
      </c>
      <c r="F46" s="35" t="str">
        <f aca="false" ca="false" dt2D="false" dtr="false" t="normal">CONCATENATE(E46, D47)</f>
        <v>Местоположение установлено относительно
ориентира, расположенного в границах участка.
Почтовый адрес ориентира: обл. Кемеровская, р-
н Беловский, п. ст. Бускускан, ул. Тельмана, д.
2а..3250100</v>
      </c>
      <c r="G46" s="36" t="s">
        <v>244</v>
      </c>
      <c r="H46" s="34" t="s">
        <v>32</v>
      </c>
      <c r="I46" s="34" t="s">
        <v>238</v>
      </c>
      <c r="J46" s="35" t="str">
        <f aca="false" ca="false" dt2D="false" dtr="false" t="normal">CONCATENATE(P46, Q47, R46)</f>
        <v>площадь: 3591 кв.м.Земли сельскохозяйственного назначенияПод ранее построенную начальную школу</v>
      </c>
      <c r="K46" s="28" t="s">
        <v>245</v>
      </c>
      <c r="L46" s="33" t="n"/>
      <c r="M46" s="33" t="n"/>
      <c r="N46" s="33" t="n"/>
      <c r="O46" s="33" t="n"/>
      <c r="P46" s="33" t="s">
        <v>246</v>
      </c>
      <c r="Q46" s="29" t="s">
        <v>25</v>
      </c>
      <c r="R46" s="34" t="s">
        <v>247</v>
      </c>
      <c r="S46" s="34" t="s">
        <v>248</v>
      </c>
      <c r="T46" s="37" t="n">
        <v>45008</v>
      </c>
      <c r="V46" s="31" t="n"/>
    </row>
    <row customFormat="true" customHeight="true" ht="104.449996948242" outlineLevel="0" r="47" s="22">
      <c r="A47" s="32" t="n">
        <v>33</v>
      </c>
      <c r="B47" s="33" t="s">
        <v>249</v>
      </c>
      <c r="C47" s="33" t="s">
        <v>7</v>
      </c>
      <c r="D47" s="33" t="n">
        <v>3250100</v>
      </c>
      <c r="E47" s="34" t="s">
        <v>250</v>
      </c>
      <c r="F47" s="35" t="str">
        <f aca="false" ca="false" dt2D="false" dtr="false" t="normal">CONCATENATE(E47, D48)</f>
        <v>Местоположение установлено относительно
ориентира, расположенного в границах участка.
Почтовый адрес ориентира: Кемеровская
область, р-н. Беловский.3250100</v>
      </c>
      <c r="G47" s="36" t="s">
        <v>251</v>
      </c>
      <c r="H47" s="34" t="s">
        <v>32</v>
      </c>
      <c r="I47" s="34" t="s">
        <v>252</v>
      </c>
      <c r="J47" s="35" t="str">
        <f aca="false" ca="false" dt2D="false" dtr="false" t="normal">CONCATENATE(P47, Q48, R47)</f>
        <v>площадь: 27420 кв.м.Земли сельскохозяйственного назначениядля сельскохозяйственного использования</v>
      </c>
      <c r="K47" s="28" t="s">
        <v>253</v>
      </c>
      <c r="L47" s="33" t="n"/>
      <c r="M47" s="33" t="n"/>
      <c r="N47" s="33" t="n"/>
      <c r="O47" s="33" t="n"/>
      <c r="P47" s="33" t="s">
        <v>254</v>
      </c>
      <c r="Q47" s="29" t="s">
        <v>36</v>
      </c>
      <c r="R47" s="34" t="s">
        <v>255</v>
      </c>
      <c r="S47" s="34" t="s">
        <v>256</v>
      </c>
      <c r="T47" s="37" t="n">
        <v>44699</v>
      </c>
      <c r="V47" s="31" t="n"/>
    </row>
    <row customFormat="true" customHeight="true" ht="104.449996948242" outlineLevel="0" r="48" s="22">
      <c r="A48" s="32" t="n">
        <v>34</v>
      </c>
      <c r="B48" s="33" t="s">
        <v>257</v>
      </c>
      <c r="C48" s="33" t="s">
        <v>7</v>
      </c>
      <c r="D48" s="33" t="n">
        <v>3250100</v>
      </c>
      <c r="E48" s="34" t="s">
        <v>115</v>
      </c>
      <c r="F48" s="35" t="str">
        <f aca="false" ca="false" dt2D="false" dtr="false" t="normal">CONCATENATE(E48, D49)</f>
        <v>Российская Федерация, Кемеровская область-
Кузбасс, Беловский муниципальный округ3250100</v>
      </c>
      <c r="G48" s="36" t="s">
        <v>258</v>
      </c>
      <c r="H48" s="34" t="s">
        <v>32</v>
      </c>
      <c r="I48" s="34" t="s">
        <v>259</v>
      </c>
      <c r="J48" s="35" t="str">
        <f aca="false" ca="false" dt2D="false" dtr="false" t="normal">CONCATENATE(P48, Q49, R48)</f>
        <v>площадь: 125001 кв.м.Земли сельскохозяйственного назначениядля сельскохозяйственного использования</v>
      </c>
      <c r="K48" s="28" t="s">
        <v>260</v>
      </c>
      <c r="L48" s="33" t="n"/>
      <c r="M48" s="33" t="n"/>
      <c r="N48" s="33" t="n"/>
      <c r="O48" s="33" t="n"/>
      <c r="P48" s="33" t="s">
        <v>261</v>
      </c>
      <c r="Q48" s="29" t="s">
        <v>36</v>
      </c>
      <c r="R48" s="34" t="s">
        <v>255</v>
      </c>
      <c r="S48" s="34" t="s">
        <v>262</v>
      </c>
      <c r="T48" s="37" t="n">
        <v>44938</v>
      </c>
      <c r="V48" s="31" t="n"/>
    </row>
    <row customFormat="true" customHeight="true" ht="104.449996948242" outlineLevel="0" r="49" s="22">
      <c r="A49" s="32" t="n">
        <v>35</v>
      </c>
      <c r="B49" s="33" t="s">
        <v>263</v>
      </c>
      <c r="C49" s="33" t="s">
        <v>7</v>
      </c>
      <c r="D49" s="33" t="n">
        <v>3250100</v>
      </c>
      <c r="E49" s="34" t="s">
        <v>264</v>
      </c>
      <c r="F49" s="35" t="str">
        <f aca="false" ca="false" dt2D="false" dtr="false" t="normal">CONCATENATE(E49, D50)</f>
        <v>Кемеровская обл, р-н Беловский, КФХ
"Коллекционов В.А."3250100</v>
      </c>
      <c r="G49" s="36" t="s">
        <v>265</v>
      </c>
      <c r="H49" s="34" t="s">
        <v>266</v>
      </c>
      <c r="I49" s="34" t="s">
        <v>267</v>
      </c>
      <c r="J49" s="35" t="str">
        <f aca="false" ca="false" dt2D="false" dtr="false" t="normal">CONCATENATE(P49, Q50, R49)</f>
        <v>площадь: 3135163 кв.м.Земли населённых пунктовДля сельскохозяйственного использования</v>
      </c>
      <c r="K49" s="28" t="s">
        <v>268</v>
      </c>
      <c r="L49" s="33" t="n"/>
      <c r="M49" s="33" t="n"/>
      <c r="N49" s="33" t="n"/>
      <c r="O49" s="33" t="n"/>
      <c r="P49" s="33" t="s">
        <v>269</v>
      </c>
      <c r="Q49" s="29" t="s">
        <v>36</v>
      </c>
      <c r="R49" s="34" t="s">
        <v>270</v>
      </c>
      <c r="S49" s="34" t="s">
        <v>271</v>
      </c>
      <c r="T49" s="37" t="n">
        <v>44707</v>
      </c>
      <c r="V49" s="31" t="n"/>
    </row>
    <row customFormat="true" customHeight="true" ht="104.449996948242" outlineLevel="0" r="50" s="22">
      <c r="A50" s="32" t="n">
        <v>36</v>
      </c>
      <c r="B50" s="33" t="s">
        <v>272</v>
      </c>
      <c r="C50" s="33" t="s">
        <v>7</v>
      </c>
      <c r="D50" s="33" t="n">
        <v>3250100</v>
      </c>
      <c r="E50" s="34" t="s">
        <v>273</v>
      </c>
      <c r="F50" s="35" t="str">
        <f aca="false" ca="false" dt2D="false" dtr="false" t="normal">CONCATENATE(E50, D51)</f>
        <v>Местоположение установлено относительно
ориентира, расположенного в границах участка.
Почтовый адрес ориентира: обл. Кемеровская, р-
н Беловский, с. Вишневка, ул. Новая, д. 8..3250100</v>
      </c>
      <c r="G50" s="36" t="s">
        <v>274</v>
      </c>
      <c r="H50" s="34" t="s">
        <v>32</v>
      </c>
      <c r="I50" s="34" t="s">
        <v>275</v>
      </c>
      <c r="J50" s="35" t="str">
        <f aca="false" ca="false" dt2D="false" dtr="false" t="normal">CONCATENATE(P50, Q51, R50)</f>
        <v>площадь: 2622 кв.м.Земли населённых пунктовПод раннее построенный детский сад</v>
      </c>
      <c r="K50" s="28" t="s">
        <v>276</v>
      </c>
      <c r="L50" s="33" t="n"/>
      <c r="M50" s="33" t="n"/>
      <c r="N50" s="33" t="n"/>
      <c r="O50" s="33" t="n"/>
      <c r="P50" s="33" t="s">
        <v>277</v>
      </c>
      <c r="Q50" s="29" t="s">
        <v>25</v>
      </c>
      <c r="R50" s="34" t="s">
        <v>278</v>
      </c>
      <c r="S50" s="34" t="s">
        <v>279</v>
      </c>
      <c r="T50" s="37" t="n">
        <v>44774</v>
      </c>
      <c r="V50" s="31" t="n"/>
    </row>
    <row customFormat="true" customHeight="true" ht="104.449996948242" outlineLevel="0" r="51" s="22">
      <c r="A51" s="32" t="n">
        <v>37</v>
      </c>
      <c r="B51" s="33" t="s">
        <v>280</v>
      </c>
      <c r="C51" s="33" t="s">
        <v>7</v>
      </c>
      <c r="D51" s="33" t="n">
        <v>3250100</v>
      </c>
      <c r="E51" s="34" t="s">
        <v>281</v>
      </c>
      <c r="F51" s="35" t="str">
        <f aca="false" ca="false" dt2D="false" dtr="false" t="normal">CONCATENATE(E51, D52)</f>
        <v>обл. Кемеровская, р-н Беловский, с. Вишневка,
ул. Школьная, д. 13.3250100</v>
      </c>
      <c r="G51" s="36" t="s">
        <v>282</v>
      </c>
      <c r="H51" s="34" t="s">
        <v>32</v>
      </c>
      <c r="I51" s="34" t="s">
        <v>283</v>
      </c>
      <c r="J51" s="35" t="str">
        <f aca="false" ca="false" dt2D="false" dtr="false" t="normal">CONCATENATE(P51, Q52, R51)</f>
        <v>площадь: 19794 кв.м.Земли сельскохозяйственного назначенияПод раннее построенную школу</v>
      </c>
      <c r="K51" s="28" t="s">
        <v>284</v>
      </c>
      <c r="L51" s="33" t="n"/>
      <c r="M51" s="33" t="n"/>
      <c r="N51" s="33" t="n"/>
      <c r="O51" s="33" t="n"/>
      <c r="P51" s="33" t="s">
        <v>285</v>
      </c>
      <c r="Q51" s="29" t="s">
        <v>25</v>
      </c>
      <c r="R51" s="34" t="s">
        <v>286</v>
      </c>
      <c r="S51" s="34" t="s">
        <v>287</v>
      </c>
      <c r="T51" s="37" t="n">
        <v>45007</v>
      </c>
      <c r="V51" s="31" t="n"/>
    </row>
    <row customFormat="true" customHeight="true" ht="104.449996948242" outlineLevel="0" r="52" s="22">
      <c r="A52" s="32" t="n">
        <v>38</v>
      </c>
      <c r="B52" s="33" t="s">
        <v>288</v>
      </c>
      <c r="C52" s="33" t="s">
        <v>7</v>
      </c>
      <c r="D52" s="33" t="n">
        <v>3250100</v>
      </c>
      <c r="E52" s="34" t="s">
        <v>289</v>
      </c>
      <c r="F52" s="35" t="str">
        <f aca="false" ca="false" dt2D="false" dtr="false" t="normal">CONCATENATE(E52, D53)</f>
        <v>Российская Федерация, Кемеровская область -
Кузбасс, Беловский муниципальный район,
Евтинское сельское поселение3250100</v>
      </c>
      <c r="G52" s="36" t="s">
        <v>290</v>
      </c>
      <c r="H52" s="34" t="s">
        <v>32</v>
      </c>
      <c r="I52" s="34" t="s">
        <v>291</v>
      </c>
      <c r="J52" s="35" t="str">
        <f aca="false" ca="false" dt2D="false" dtr="false" t="normal">CONCATENATE(P52, Q53, R52)</f>
        <v>площадь: 103988 кв.м.Земли сельскохозяйственного назначенияДля сельскохозяйственного использования</v>
      </c>
      <c r="K52" s="28" t="s">
        <v>292</v>
      </c>
      <c r="L52" s="33" t="n"/>
      <c r="M52" s="33" t="n"/>
      <c r="N52" s="33" t="n"/>
      <c r="O52" s="33" t="n"/>
      <c r="P52" s="33" t="s">
        <v>293</v>
      </c>
      <c r="Q52" s="29" t="s">
        <v>36</v>
      </c>
      <c r="R52" s="34" t="s">
        <v>270</v>
      </c>
      <c r="S52" s="34" t="s">
        <v>294</v>
      </c>
      <c r="T52" s="37" t="n">
        <v>44586</v>
      </c>
      <c r="V52" s="31" t="n"/>
    </row>
    <row customFormat="true" customHeight="true" ht="104.449996948242" outlineLevel="0" r="53" s="22">
      <c r="A53" s="32" t="n">
        <v>39</v>
      </c>
      <c r="B53" s="33" t="s">
        <v>295</v>
      </c>
      <c r="C53" s="33" t="s">
        <v>7</v>
      </c>
      <c r="D53" s="33" t="n">
        <v>3250100</v>
      </c>
      <c r="E53" s="34" t="s">
        <v>296</v>
      </c>
      <c r="F53" s="35" t="str">
        <f aca="false" ca="false" dt2D="false" dtr="false" t="normal">CONCATENATE(E53, D54)</f>
        <v>Российская Федерация, Кемеровская область-
Кузбасс, Беловский муниципальный район,
Евтинское сельское поселение3250100</v>
      </c>
      <c r="G53" s="36" t="s">
        <v>297</v>
      </c>
      <c r="H53" s="34" t="s">
        <v>298</v>
      </c>
      <c r="I53" s="34" t="s">
        <v>299</v>
      </c>
      <c r="J53" s="35" t="str">
        <f aca="false" ca="false" dt2D="false" dtr="false" t="normal">CONCATENATE(P53, Q54, R53)</f>
        <v>площадь: 2822848 кв.м.Земли сельскохозяйственного назначенияДля сельскохозяйственного использования</v>
      </c>
      <c r="K53" s="28" t="s">
        <v>300</v>
      </c>
      <c r="L53" s="33" t="n"/>
      <c r="M53" s="33" t="n"/>
      <c r="N53" s="33" t="n"/>
      <c r="O53" s="33" t="n"/>
      <c r="P53" s="33" t="s">
        <v>301</v>
      </c>
      <c r="Q53" s="29" t="s">
        <v>36</v>
      </c>
      <c r="R53" s="34" t="s">
        <v>270</v>
      </c>
      <c r="S53" s="34" t="s">
        <v>302</v>
      </c>
      <c r="T53" s="37" t="n">
        <v>44586</v>
      </c>
      <c r="V53" s="31" t="n"/>
    </row>
    <row customFormat="true" customHeight="true" ht="104.449996948242" outlineLevel="0" r="54" s="22">
      <c r="A54" s="32" t="n">
        <v>40</v>
      </c>
      <c r="B54" s="33" t="s">
        <v>303</v>
      </c>
      <c r="C54" s="33" t="s">
        <v>7</v>
      </c>
      <c r="D54" s="33" t="n">
        <v>3250100</v>
      </c>
      <c r="E54" s="34" t="s">
        <v>304</v>
      </c>
      <c r="F54" s="35" t="str">
        <f aca="false" ca="false" dt2D="false" dtr="false" t="normal">CONCATENATE(E54, D55)</f>
        <v>Российская Федерация, Кемеровская область-
Кузбасс, муниципальный округ Беловский, село
Вишневка, земельный участок 13250100</v>
      </c>
      <c r="G54" s="36" t="s">
        <v>305</v>
      </c>
      <c r="H54" s="34" t="s">
        <v>306</v>
      </c>
      <c r="I54" s="34" t="s">
        <v>307</v>
      </c>
      <c r="J54" s="35" t="str">
        <f aca="false" ca="false" dt2D="false" dtr="false" t="normal">CONCATENATE(P54, Q55, R54)</f>
        <v>площадь: 12 кв.м.Земли населённых пунктовКоммунальное обслуживание</v>
      </c>
      <c r="K54" s="28" t="s">
        <v>308</v>
      </c>
      <c r="L54" s="33" t="n"/>
      <c r="M54" s="33" t="n"/>
      <c r="N54" s="33" t="n"/>
      <c r="O54" s="33" t="n"/>
      <c r="P54" s="33" t="s">
        <v>309</v>
      </c>
      <c r="Q54" s="29" t="s">
        <v>36</v>
      </c>
      <c r="R54" s="34" t="s">
        <v>310</v>
      </c>
      <c r="S54" s="34" t="s">
        <v>311</v>
      </c>
      <c r="T54" s="37" t="n">
        <v>44634</v>
      </c>
      <c r="V54" s="31" t="n"/>
    </row>
    <row customFormat="true" customHeight="true" ht="104.449996948242" outlineLevel="0" r="55" s="22">
      <c r="A55" s="32" t="n">
        <v>41</v>
      </c>
      <c r="B55" s="33" t="s">
        <v>312</v>
      </c>
      <c r="C55" s="33" t="s">
        <v>7</v>
      </c>
      <c r="D55" s="33" t="n">
        <v>3250100</v>
      </c>
      <c r="E55" s="34" t="s">
        <v>313</v>
      </c>
      <c r="F55" s="35" t="str">
        <f aca="false" ca="false" dt2D="false" dtr="false" t="normal">CONCATENATE(E55, D56)</f>
        <v>Российская Федерация, Кемеровская область -
Кузбасс, Беловский муниципальный округ, село
Вишневка3250100</v>
      </c>
      <c r="G55" s="36" t="s">
        <v>314</v>
      </c>
      <c r="H55" s="34" t="s">
        <v>32</v>
      </c>
      <c r="I55" s="34" t="s">
        <v>315</v>
      </c>
      <c r="J55" s="35" t="str">
        <f aca="false" ca="false" dt2D="false" dtr="false" t="normal">CONCATENATE(P55, Q56, R55)</f>
        <v>площадь: 920 кв.м.Земли населённых пунктовДля индивидуального жилищного строительства</v>
      </c>
      <c r="K55" s="28" t="s">
        <v>316</v>
      </c>
      <c r="L55" s="33" t="n"/>
      <c r="M55" s="33" t="n"/>
      <c r="N55" s="33" t="n"/>
      <c r="O55" s="33" t="n"/>
      <c r="P55" s="33" t="s">
        <v>317</v>
      </c>
      <c r="Q55" s="29" t="s">
        <v>25</v>
      </c>
      <c r="R55" s="34" t="s">
        <v>318</v>
      </c>
      <c r="S55" s="34" t="s">
        <v>319</v>
      </c>
      <c r="T55" s="37" t="n">
        <v>45033</v>
      </c>
      <c r="V55" s="31" t="n"/>
    </row>
    <row customFormat="true" customHeight="true" ht="104.449996948242" outlineLevel="0" r="56" s="22">
      <c r="A56" s="32" t="n">
        <v>42</v>
      </c>
      <c r="B56" s="33" t="s">
        <v>320</v>
      </c>
      <c r="C56" s="33" t="s">
        <v>7</v>
      </c>
      <c r="D56" s="33" t="n">
        <v>3250100</v>
      </c>
      <c r="E56" s="34" t="s">
        <v>313</v>
      </c>
      <c r="F56" s="35" t="str">
        <f aca="false" ca="false" dt2D="false" dtr="false" t="normal">CONCATENATE(E56, D57)</f>
        <v>Российская Федерация, Кемеровская область -
Кузбасс, Беловский муниципальный округ, село
Вишневка3250100</v>
      </c>
      <c r="G56" s="36" t="s">
        <v>321</v>
      </c>
      <c r="H56" s="34" t="s">
        <v>32</v>
      </c>
      <c r="I56" s="34" t="s">
        <v>315</v>
      </c>
      <c r="J56" s="35" t="str">
        <f aca="false" ca="false" dt2D="false" dtr="false" t="normal">CONCATENATE(P56, Q57, R56)</f>
        <v>площадь: 812 кв.м.Земли населённых пунктовДля индивидуального жилищного строительства</v>
      </c>
      <c r="K56" s="28" t="s">
        <v>322</v>
      </c>
      <c r="L56" s="33" t="n"/>
      <c r="M56" s="33" t="n"/>
      <c r="N56" s="33" t="n"/>
      <c r="O56" s="33" t="n"/>
      <c r="P56" s="33" t="s">
        <v>323</v>
      </c>
      <c r="Q56" s="29" t="s">
        <v>25</v>
      </c>
      <c r="R56" s="34" t="s">
        <v>318</v>
      </c>
      <c r="S56" s="34" t="s">
        <v>324</v>
      </c>
      <c r="T56" s="37" t="n">
        <v>45033</v>
      </c>
      <c r="V56" s="31" t="n"/>
    </row>
    <row customFormat="true" customHeight="true" ht="104.449996948242" outlineLevel="0" r="57" s="22">
      <c r="A57" s="32" t="n">
        <v>43</v>
      </c>
      <c r="B57" s="33" t="s">
        <v>325</v>
      </c>
      <c r="C57" s="33" t="s">
        <v>7</v>
      </c>
      <c r="D57" s="33" t="n">
        <v>3250100</v>
      </c>
      <c r="E57" s="34" t="s">
        <v>313</v>
      </c>
      <c r="F57" s="35" t="str">
        <f aca="false" ca="false" dt2D="false" dtr="false" t="normal">CONCATENATE(E57, D58)</f>
        <v>Российская Федерация, Кемеровская область -
Кузбасс, Беловский муниципальный округ, село
Вишневка3250100</v>
      </c>
      <c r="G57" s="36" t="s">
        <v>326</v>
      </c>
      <c r="H57" s="34" t="s">
        <v>32</v>
      </c>
      <c r="I57" s="34" t="s">
        <v>315</v>
      </c>
      <c r="J57" s="35" t="str">
        <f aca="false" ca="false" dt2D="false" dtr="false" t="normal">CONCATENATE(P57, Q58, R57)</f>
        <v>площадь: 950 кв.м.Земли населённых пунктовДля индивидуального жилищного строительства</v>
      </c>
      <c r="K57" s="28" t="s">
        <v>327</v>
      </c>
      <c r="L57" s="33" t="n"/>
      <c r="M57" s="33" t="n"/>
      <c r="N57" s="33" t="n"/>
      <c r="O57" s="33" t="n"/>
      <c r="P57" s="33" t="s">
        <v>328</v>
      </c>
      <c r="Q57" s="29" t="s">
        <v>25</v>
      </c>
      <c r="R57" s="34" t="s">
        <v>318</v>
      </c>
      <c r="S57" s="34" t="s">
        <v>329</v>
      </c>
      <c r="T57" s="37" t="n">
        <v>45033</v>
      </c>
      <c r="V57" s="31" t="n"/>
    </row>
    <row customFormat="true" customHeight="true" ht="104.449996948242" outlineLevel="0" r="58" s="22">
      <c r="A58" s="32" t="n">
        <v>44</v>
      </c>
      <c r="B58" s="33" t="s">
        <v>330</v>
      </c>
      <c r="C58" s="33" t="s">
        <v>7</v>
      </c>
      <c r="D58" s="33" t="n">
        <v>3250100</v>
      </c>
      <c r="E58" s="34" t="s">
        <v>313</v>
      </c>
      <c r="F58" s="35" t="str">
        <f aca="false" ca="false" dt2D="false" dtr="false" t="normal">CONCATENATE(E58, D59)</f>
        <v>Российская Федерация, Кемеровская область -
Кузбасс, Беловский муниципальный округ, село
Вишневка3250100</v>
      </c>
      <c r="G58" s="36" t="s">
        <v>331</v>
      </c>
      <c r="H58" s="34" t="s">
        <v>32</v>
      </c>
      <c r="I58" s="34" t="s">
        <v>315</v>
      </c>
      <c r="J58" s="35" t="str">
        <f aca="false" ca="false" dt2D="false" dtr="false" t="normal">CONCATENATE(P58, Q59, R58)</f>
        <v>площадь: 947 кв.м.Земли населённых пунктовДля индивидуального жилищного строительства</v>
      </c>
      <c r="K58" s="28" t="s">
        <v>332</v>
      </c>
      <c r="L58" s="33" t="n"/>
      <c r="M58" s="33" t="n"/>
      <c r="N58" s="33" t="n"/>
      <c r="O58" s="33" t="n"/>
      <c r="P58" s="33" t="s">
        <v>333</v>
      </c>
      <c r="Q58" s="29" t="s">
        <v>25</v>
      </c>
      <c r="R58" s="34" t="s">
        <v>318</v>
      </c>
      <c r="S58" s="34" t="s">
        <v>334</v>
      </c>
      <c r="T58" s="37" t="n">
        <v>45033</v>
      </c>
      <c r="V58" s="31" t="n"/>
    </row>
    <row customFormat="true" customHeight="true" ht="104.449996948242" outlineLevel="0" r="59" s="22">
      <c r="A59" s="32" t="n">
        <v>45</v>
      </c>
      <c r="B59" s="33" t="s">
        <v>335</v>
      </c>
      <c r="C59" s="33" t="s">
        <v>7</v>
      </c>
      <c r="D59" s="33" t="n">
        <v>3250100</v>
      </c>
      <c r="E59" s="34" t="s">
        <v>313</v>
      </c>
      <c r="F59" s="35" t="str">
        <f aca="false" ca="false" dt2D="false" dtr="false" t="normal">CONCATENATE(E59, D60)</f>
        <v>Российская Федерация, Кемеровская область -
Кузбасс, Беловский муниципальный округ, село
Вишневка3250100</v>
      </c>
      <c r="G59" s="36" t="s">
        <v>336</v>
      </c>
      <c r="H59" s="34" t="s">
        <v>32</v>
      </c>
      <c r="I59" s="34" t="s">
        <v>315</v>
      </c>
      <c r="J59" s="35" t="str">
        <f aca="false" ca="false" dt2D="false" dtr="false" t="normal">CONCATENATE(P59, Q60, R59)</f>
        <v>площадь: 979 кв.м.Земли населённых пунктовДля индивидуального жилищного строительства</v>
      </c>
      <c r="K59" s="28" t="s">
        <v>337</v>
      </c>
      <c r="L59" s="33" t="n"/>
      <c r="M59" s="33" t="n"/>
      <c r="N59" s="33" t="n"/>
      <c r="O59" s="33" t="n"/>
      <c r="P59" s="33" t="s">
        <v>338</v>
      </c>
      <c r="Q59" s="29" t="s">
        <v>25</v>
      </c>
      <c r="R59" s="34" t="s">
        <v>318</v>
      </c>
      <c r="S59" s="34" t="s">
        <v>339</v>
      </c>
      <c r="T59" s="37" t="n">
        <v>45033</v>
      </c>
      <c r="V59" s="31" t="n"/>
    </row>
    <row customFormat="true" customHeight="true" ht="104.449996948242" outlineLevel="0" r="60" s="22">
      <c r="A60" s="32" t="n">
        <v>46</v>
      </c>
      <c r="B60" s="33" t="s">
        <v>340</v>
      </c>
      <c r="C60" s="33" t="s">
        <v>7</v>
      </c>
      <c r="D60" s="33" t="n">
        <v>3250100</v>
      </c>
      <c r="E60" s="34" t="s">
        <v>313</v>
      </c>
      <c r="F60" s="35" t="str">
        <f aca="false" ca="false" dt2D="false" dtr="false" t="normal">CONCATENATE(E60, D61)</f>
        <v>Российская Федерация, Кемеровская область -
Кузбасс, Беловский муниципальный округ, село
Вишневка3250100</v>
      </c>
      <c r="G60" s="36" t="s">
        <v>341</v>
      </c>
      <c r="H60" s="34" t="s">
        <v>32</v>
      </c>
      <c r="I60" s="34" t="s">
        <v>315</v>
      </c>
      <c r="J60" s="35" t="str">
        <f aca="false" ca="false" dt2D="false" dtr="false" t="normal">CONCATENATE(P60, Q61, R60)</f>
        <v>площадь: 987 кв.м.Земли населённых пунктовДля индивидуального жилищного строительства</v>
      </c>
      <c r="K60" s="28" t="s">
        <v>342</v>
      </c>
      <c r="L60" s="33" t="n"/>
      <c r="M60" s="33" t="n"/>
      <c r="N60" s="33" t="n"/>
      <c r="O60" s="33" t="n"/>
      <c r="P60" s="33" t="s">
        <v>343</v>
      </c>
      <c r="Q60" s="29" t="s">
        <v>25</v>
      </c>
      <c r="R60" s="34" t="s">
        <v>318</v>
      </c>
      <c r="S60" s="34" t="s">
        <v>344</v>
      </c>
      <c r="T60" s="37" t="n">
        <v>45033</v>
      </c>
      <c r="V60" s="31" t="n"/>
    </row>
    <row customFormat="true" customHeight="true" ht="104.449996948242" outlineLevel="0" r="61" s="22">
      <c r="A61" s="32" t="n">
        <v>47</v>
      </c>
      <c r="B61" s="33" t="s">
        <v>345</v>
      </c>
      <c r="C61" s="33" t="s">
        <v>7</v>
      </c>
      <c r="D61" s="33" t="n">
        <v>3250100</v>
      </c>
      <c r="E61" s="34" t="s">
        <v>313</v>
      </c>
      <c r="F61" s="35" t="str">
        <f aca="false" ca="false" dt2D="false" dtr="false" t="normal">CONCATENATE(E61, D62)</f>
        <v>Российская Федерация, Кемеровская область -
Кузбасс, Беловский муниципальный округ, село
Вишневка3250100</v>
      </c>
      <c r="G61" s="36" t="s">
        <v>346</v>
      </c>
      <c r="H61" s="34" t="s">
        <v>32</v>
      </c>
      <c r="I61" s="34" t="s">
        <v>315</v>
      </c>
      <c r="J61" s="35" t="str">
        <f aca="false" ca="false" dt2D="false" dtr="false" t="normal">CONCATENATE(P61, Q62, R61)</f>
        <v>площадь: 995 кв.м.Земли населённых пунктовДля индивидуального жилищного строительства</v>
      </c>
      <c r="K61" s="28" t="s">
        <v>347</v>
      </c>
      <c r="L61" s="33" t="n"/>
      <c r="M61" s="33" t="n"/>
      <c r="N61" s="33" t="n"/>
      <c r="O61" s="33" t="n"/>
      <c r="P61" s="33" t="s">
        <v>348</v>
      </c>
      <c r="Q61" s="29" t="s">
        <v>25</v>
      </c>
      <c r="R61" s="34" t="s">
        <v>318</v>
      </c>
      <c r="S61" s="34" t="s">
        <v>349</v>
      </c>
      <c r="T61" s="37" t="n">
        <v>45033</v>
      </c>
      <c r="V61" s="31" t="n"/>
    </row>
    <row customFormat="true" customHeight="true" ht="104.449996948242" outlineLevel="0" r="62" s="22">
      <c r="A62" s="32" t="n">
        <v>48</v>
      </c>
      <c r="B62" s="33" t="s">
        <v>350</v>
      </c>
      <c r="C62" s="33" t="s">
        <v>7</v>
      </c>
      <c r="D62" s="33" t="n">
        <v>3250100</v>
      </c>
      <c r="E62" s="34" t="s">
        <v>313</v>
      </c>
      <c r="F62" s="35" t="str">
        <f aca="false" ca="false" dt2D="false" dtr="false" t="normal">CONCATENATE(E62, D63)</f>
        <v>Российская Федерация, Кемеровская область -
Кузбасс, Беловский муниципальный округ, село
Вишневка3250100</v>
      </c>
      <c r="G62" s="36" t="s">
        <v>351</v>
      </c>
      <c r="H62" s="34" t="s">
        <v>32</v>
      </c>
      <c r="I62" s="34" t="s">
        <v>315</v>
      </c>
      <c r="J62" s="35" t="str">
        <f aca="false" ca="false" dt2D="false" dtr="false" t="normal">CONCATENATE(P62, Q63, R62)</f>
        <v>площадь: 1004 кв.м.Земли населённых пунктовДля индивидуального жилищного строительства</v>
      </c>
      <c r="K62" s="28" t="s">
        <v>352</v>
      </c>
      <c r="L62" s="33" t="n"/>
      <c r="M62" s="33" t="n"/>
      <c r="N62" s="33" t="n"/>
      <c r="O62" s="33" t="n"/>
      <c r="P62" s="33" t="s">
        <v>353</v>
      </c>
      <c r="Q62" s="29" t="s">
        <v>25</v>
      </c>
      <c r="R62" s="34" t="s">
        <v>318</v>
      </c>
      <c r="S62" s="34" t="s">
        <v>354</v>
      </c>
      <c r="T62" s="37" t="n">
        <v>45033</v>
      </c>
      <c r="V62" s="31" t="n"/>
    </row>
    <row customFormat="true" customHeight="true" ht="104.449996948242" outlineLevel="0" r="63" s="22">
      <c r="A63" s="32" t="n">
        <v>49</v>
      </c>
      <c r="B63" s="33" t="s">
        <v>355</v>
      </c>
      <c r="C63" s="33" t="s">
        <v>7</v>
      </c>
      <c r="D63" s="33" t="n">
        <v>3250100</v>
      </c>
      <c r="E63" s="34" t="s">
        <v>313</v>
      </c>
      <c r="F63" s="35" t="str">
        <f aca="false" ca="false" dt2D="false" dtr="false" t="normal">CONCATENATE(E63, D64)</f>
        <v>Российская Федерация, Кемеровская область -
Кузбасс, Беловский муниципальный округ, село
Вишневка3250100</v>
      </c>
      <c r="G63" s="36" t="s">
        <v>356</v>
      </c>
      <c r="H63" s="34" t="s">
        <v>32</v>
      </c>
      <c r="I63" s="34" t="s">
        <v>315</v>
      </c>
      <c r="J63" s="35" t="str">
        <f aca="false" ca="false" dt2D="false" dtr="false" t="normal">CONCATENATE(P63, Q64, R63)</f>
        <v>площадь: 994 кв.м.Земли населённых пунктовДля индивидуального жилищного строительства</v>
      </c>
      <c r="K63" s="28" t="s">
        <v>357</v>
      </c>
      <c r="L63" s="33" t="n"/>
      <c r="M63" s="33" t="n"/>
      <c r="N63" s="33" t="n"/>
      <c r="O63" s="33" t="n"/>
      <c r="P63" s="33" t="s">
        <v>358</v>
      </c>
      <c r="Q63" s="29" t="s">
        <v>25</v>
      </c>
      <c r="R63" s="34" t="s">
        <v>318</v>
      </c>
      <c r="S63" s="34" t="s">
        <v>359</v>
      </c>
      <c r="T63" s="37" t="n">
        <v>45033</v>
      </c>
      <c r="V63" s="31" t="n"/>
    </row>
    <row customFormat="true" customHeight="true" ht="104.449996948242" outlineLevel="0" r="64" s="22">
      <c r="A64" s="32" t="n">
        <v>50</v>
      </c>
      <c r="B64" s="33" t="s">
        <v>360</v>
      </c>
      <c r="C64" s="33" t="s">
        <v>7</v>
      </c>
      <c r="D64" s="33" t="n">
        <v>3250100</v>
      </c>
      <c r="E64" s="34" t="s">
        <v>313</v>
      </c>
      <c r="F64" s="35" t="str">
        <f aca="false" ca="false" dt2D="false" dtr="false" t="normal">CONCATENATE(E64, D65)</f>
        <v>Российская Федерация, Кемеровская область -
Кузбасс, Беловский муниципальный округ, село
Вишневка3250100</v>
      </c>
      <c r="G64" s="36" t="s">
        <v>361</v>
      </c>
      <c r="H64" s="34" t="s">
        <v>32</v>
      </c>
      <c r="I64" s="34" t="s">
        <v>315</v>
      </c>
      <c r="J64" s="35" t="str">
        <f aca="false" ca="false" dt2D="false" dtr="false" t="normal">CONCATENATE(P64, Q65, R64)</f>
        <v>площадь: 932 кв.м.Земли населённых пунктовДля индивидуального жилищного строительства</v>
      </c>
      <c r="K64" s="28" t="s">
        <v>362</v>
      </c>
      <c r="L64" s="33" t="n"/>
      <c r="M64" s="33" t="n"/>
      <c r="N64" s="33" t="n"/>
      <c r="O64" s="33" t="n"/>
      <c r="P64" s="33" t="s">
        <v>363</v>
      </c>
      <c r="Q64" s="29" t="s">
        <v>25</v>
      </c>
      <c r="R64" s="34" t="s">
        <v>318</v>
      </c>
      <c r="S64" s="34" t="s">
        <v>364</v>
      </c>
      <c r="T64" s="37" t="n">
        <v>45033</v>
      </c>
      <c r="V64" s="31" t="n"/>
    </row>
    <row customFormat="true" customHeight="true" ht="104.449996948242" outlineLevel="0" r="65" s="22">
      <c r="A65" s="32" t="n">
        <v>51</v>
      </c>
      <c r="B65" s="33" t="s">
        <v>365</v>
      </c>
      <c r="C65" s="33" t="s">
        <v>7</v>
      </c>
      <c r="D65" s="33" t="n">
        <v>3250100</v>
      </c>
      <c r="E65" s="34" t="s">
        <v>313</v>
      </c>
      <c r="F65" s="35" t="str">
        <f aca="false" ca="false" dt2D="false" dtr="false" t="normal">CONCATENATE(E65, D66)</f>
        <v>Российская Федерация, Кемеровская область -
Кузбасс, Беловский муниципальный округ, село
Вишневка3250100</v>
      </c>
      <c r="G65" s="36" t="s">
        <v>366</v>
      </c>
      <c r="H65" s="34" t="s">
        <v>32</v>
      </c>
      <c r="I65" s="34" t="s">
        <v>315</v>
      </c>
      <c r="J65" s="35" t="str">
        <f aca="false" ca="false" dt2D="false" dtr="false" t="normal">CONCATENATE(P65, Q66, R65)</f>
        <v>площадь: 944 кв.м.Земли населённых пунктовДля индивидуального жилищного строительства</v>
      </c>
      <c r="K65" s="28" t="s">
        <v>367</v>
      </c>
      <c r="L65" s="33" t="n"/>
      <c r="M65" s="33" t="n"/>
      <c r="N65" s="33" t="n"/>
      <c r="O65" s="33" t="n"/>
      <c r="P65" s="33" t="s">
        <v>368</v>
      </c>
      <c r="Q65" s="29" t="s">
        <v>25</v>
      </c>
      <c r="R65" s="34" t="s">
        <v>318</v>
      </c>
      <c r="S65" s="34" t="s">
        <v>369</v>
      </c>
      <c r="T65" s="37" t="n">
        <v>45033</v>
      </c>
      <c r="V65" s="31" t="n"/>
    </row>
    <row customFormat="true" customHeight="true" ht="104.449996948242" outlineLevel="0" r="66" s="22">
      <c r="A66" s="32" t="n">
        <v>52</v>
      </c>
      <c r="B66" s="33" t="s">
        <v>370</v>
      </c>
      <c r="C66" s="33" t="s">
        <v>7</v>
      </c>
      <c r="D66" s="33" t="n">
        <v>3250100</v>
      </c>
      <c r="E66" s="34" t="s">
        <v>313</v>
      </c>
      <c r="F66" s="35" t="str">
        <f aca="false" ca="false" dt2D="false" dtr="false" t="normal">CONCATENATE(E66, D67)</f>
        <v>Российская Федерация, Кемеровская область -
Кузбасс, Беловский муниципальный округ, село
Вишневка3250100</v>
      </c>
      <c r="G66" s="36" t="s">
        <v>371</v>
      </c>
      <c r="H66" s="34" t="s">
        <v>32</v>
      </c>
      <c r="I66" s="34" t="s">
        <v>315</v>
      </c>
      <c r="J66" s="35" t="str">
        <f aca="false" ca="false" dt2D="false" dtr="false" t="normal">CONCATENATE(P66, Q67, R66)</f>
        <v>площадь: 944 кв.м.Земли населённых пунктовДля индивидуального жилищного строительства</v>
      </c>
      <c r="K66" s="28" t="s">
        <v>372</v>
      </c>
      <c r="L66" s="33" t="n"/>
      <c r="M66" s="33" t="n"/>
      <c r="N66" s="33" t="n"/>
      <c r="O66" s="33" t="n"/>
      <c r="P66" s="33" t="s">
        <v>368</v>
      </c>
      <c r="Q66" s="29" t="s">
        <v>25</v>
      </c>
      <c r="R66" s="34" t="s">
        <v>318</v>
      </c>
      <c r="S66" s="34" t="s">
        <v>373</v>
      </c>
      <c r="T66" s="37" t="n">
        <v>45033</v>
      </c>
      <c r="V66" s="31" t="n"/>
    </row>
    <row customFormat="true" customHeight="true" ht="104.449996948242" outlineLevel="0" r="67" s="22">
      <c r="A67" s="32" t="n">
        <v>53</v>
      </c>
      <c r="B67" s="33" t="s">
        <v>374</v>
      </c>
      <c r="C67" s="33" t="s">
        <v>7</v>
      </c>
      <c r="D67" s="33" t="n">
        <v>3250100</v>
      </c>
      <c r="E67" s="34" t="s">
        <v>313</v>
      </c>
      <c r="F67" s="35" t="str">
        <f aca="false" ca="false" dt2D="false" dtr="false" t="normal">CONCATENATE(E67, D68)</f>
        <v>Российская Федерация, Кемеровская область -
Кузбасс, Беловский муниципальный округ, село
Вишневка3250100</v>
      </c>
      <c r="G67" s="36" t="s">
        <v>375</v>
      </c>
      <c r="H67" s="34" t="s">
        <v>32</v>
      </c>
      <c r="I67" s="34" t="s">
        <v>315</v>
      </c>
      <c r="J67" s="35" t="str">
        <f aca="false" ca="false" dt2D="false" dtr="false" t="normal">CONCATENATE(P67, Q68, R67)</f>
        <v>площадь: 924 кв.м.Земли населённых пунктовДля индивидуального жилищного строительства</v>
      </c>
      <c r="K67" s="28" t="s">
        <v>376</v>
      </c>
      <c r="L67" s="33" t="n"/>
      <c r="M67" s="33" t="n"/>
      <c r="N67" s="33" t="n"/>
      <c r="O67" s="33" t="n"/>
      <c r="P67" s="33" t="s">
        <v>377</v>
      </c>
      <c r="Q67" s="29" t="s">
        <v>25</v>
      </c>
      <c r="R67" s="34" t="s">
        <v>318</v>
      </c>
      <c r="S67" s="34" t="s">
        <v>378</v>
      </c>
      <c r="T67" s="37" t="n">
        <v>45033</v>
      </c>
      <c r="V67" s="31" t="n"/>
    </row>
    <row customFormat="true" customHeight="true" ht="104.449996948242" outlineLevel="0" r="68" s="22">
      <c r="A68" s="32" t="n">
        <v>54</v>
      </c>
      <c r="B68" s="33" t="s">
        <v>379</v>
      </c>
      <c r="C68" s="33" t="s">
        <v>7</v>
      </c>
      <c r="D68" s="33" t="n">
        <v>3250100</v>
      </c>
      <c r="E68" s="34" t="s">
        <v>313</v>
      </c>
      <c r="F68" s="35" t="str">
        <f aca="false" ca="false" dt2D="false" dtr="false" t="normal">CONCATENATE(E68, D69)</f>
        <v>Российская Федерация, Кемеровская область -
Кузбасс, Беловский муниципальный округ, село
Вишневка3250100</v>
      </c>
      <c r="G68" s="36" t="s">
        <v>380</v>
      </c>
      <c r="H68" s="34" t="s">
        <v>32</v>
      </c>
      <c r="I68" s="34" t="s">
        <v>315</v>
      </c>
      <c r="J68" s="35" t="str">
        <f aca="false" ca="false" dt2D="false" dtr="false" t="normal">CONCATENATE(P68, Q69, R68)</f>
        <v>площадь: 944 кв.м.Земли населённых пунктовДля индивидуального жилищного строительства</v>
      </c>
      <c r="K68" s="28" t="s">
        <v>381</v>
      </c>
      <c r="L68" s="33" t="n"/>
      <c r="M68" s="33" t="n"/>
      <c r="N68" s="33" t="n"/>
      <c r="O68" s="33" t="n"/>
      <c r="P68" s="33" t="s">
        <v>368</v>
      </c>
      <c r="Q68" s="29" t="s">
        <v>25</v>
      </c>
      <c r="R68" s="34" t="s">
        <v>318</v>
      </c>
      <c r="S68" s="34" t="s">
        <v>382</v>
      </c>
      <c r="T68" s="37" t="n">
        <v>45033</v>
      </c>
      <c r="V68" s="31" t="n"/>
    </row>
    <row customFormat="true" customHeight="true" ht="104.449996948242" outlineLevel="0" r="69" s="22">
      <c r="A69" s="32" t="n">
        <v>55</v>
      </c>
      <c r="B69" s="33" t="s">
        <v>383</v>
      </c>
      <c r="C69" s="33" t="s">
        <v>7</v>
      </c>
      <c r="D69" s="33" t="n">
        <v>3250100</v>
      </c>
      <c r="E69" s="34" t="s">
        <v>313</v>
      </c>
      <c r="F69" s="35" t="str">
        <f aca="false" ca="false" dt2D="false" dtr="false" t="normal">CONCATENATE(E69, D70)</f>
        <v>Российская Федерация, Кемеровская область -
Кузбасс, Беловский муниципальный округ, село
Вишневка3250100</v>
      </c>
      <c r="G69" s="36" t="s">
        <v>384</v>
      </c>
      <c r="H69" s="34" t="s">
        <v>32</v>
      </c>
      <c r="I69" s="34" t="s">
        <v>315</v>
      </c>
      <c r="J69" s="35" t="str">
        <f aca="false" ca="false" dt2D="false" dtr="false" t="normal">CONCATENATE(P69, Q70, R69)</f>
        <v>площадь: 944 кв.м.Земли населённых пунктовДля индивидуального жилищного строительства</v>
      </c>
      <c r="K69" s="28" t="s">
        <v>385</v>
      </c>
      <c r="L69" s="33" t="n"/>
      <c r="M69" s="33" t="n"/>
      <c r="N69" s="33" t="n"/>
      <c r="O69" s="33" t="n"/>
      <c r="P69" s="33" t="s">
        <v>368</v>
      </c>
      <c r="Q69" s="29" t="s">
        <v>25</v>
      </c>
      <c r="R69" s="34" t="s">
        <v>318</v>
      </c>
      <c r="S69" s="34" t="s">
        <v>386</v>
      </c>
      <c r="T69" s="37" t="n">
        <v>45033</v>
      </c>
      <c r="V69" s="31" t="n"/>
    </row>
    <row customFormat="true" customHeight="true" ht="104.449996948242" outlineLevel="0" r="70" s="22">
      <c r="A70" s="32" t="n">
        <v>56</v>
      </c>
      <c r="B70" s="33" t="s">
        <v>387</v>
      </c>
      <c r="C70" s="33" t="s">
        <v>7</v>
      </c>
      <c r="D70" s="33" t="n">
        <v>3250100</v>
      </c>
      <c r="E70" s="34" t="s">
        <v>313</v>
      </c>
      <c r="F70" s="35" t="str">
        <f aca="false" ca="false" dt2D="false" dtr="false" t="normal">CONCATENATE(E70, D71)</f>
        <v>Российская Федерация, Кемеровская область -
Кузбасс, Беловский муниципальный округ, село
Вишневка3250100</v>
      </c>
      <c r="G70" s="36" t="s">
        <v>388</v>
      </c>
      <c r="H70" s="34" t="s">
        <v>32</v>
      </c>
      <c r="I70" s="34" t="s">
        <v>315</v>
      </c>
      <c r="J70" s="35" t="str">
        <f aca="false" ca="false" dt2D="false" dtr="false" t="normal">CONCATENATE(P70, Q71, R70)</f>
        <v>площадь: 944 кв.м.Земли населённых пунктовДля индивидуального жилищного строительства</v>
      </c>
      <c r="K70" s="28" t="s">
        <v>389</v>
      </c>
      <c r="L70" s="33" t="n"/>
      <c r="M70" s="33" t="n"/>
      <c r="N70" s="33" t="n"/>
      <c r="O70" s="33" t="n"/>
      <c r="P70" s="33" t="s">
        <v>368</v>
      </c>
      <c r="Q70" s="29" t="s">
        <v>25</v>
      </c>
      <c r="R70" s="34" t="s">
        <v>318</v>
      </c>
      <c r="S70" s="34" t="s">
        <v>390</v>
      </c>
      <c r="T70" s="37" t="n">
        <v>45033</v>
      </c>
      <c r="V70" s="31" t="n"/>
    </row>
    <row customFormat="true" customHeight="true" ht="104.449996948242" outlineLevel="0" r="71" s="22">
      <c r="A71" s="32" t="n">
        <v>57</v>
      </c>
      <c r="B71" s="33" t="s">
        <v>391</v>
      </c>
      <c r="C71" s="33" t="s">
        <v>7</v>
      </c>
      <c r="D71" s="33" t="n">
        <v>3250100</v>
      </c>
      <c r="E71" s="34" t="s">
        <v>313</v>
      </c>
      <c r="F71" s="35" t="str">
        <f aca="false" ca="false" dt2D="false" dtr="false" t="normal">CONCATENATE(E71, D72)</f>
        <v>Российская Федерация, Кемеровская область -
Кузбасс, Беловский муниципальный округ, село
Вишневка3250100</v>
      </c>
      <c r="G71" s="36" t="s">
        <v>392</v>
      </c>
      <c r="H71" s="34" t="s">
        <v>32</v>
      </c>
      <c r="I71" s="34" t="s">
        <v>315</v>
      </c>
      <c r="J71" s="35" t="str">
        <f aca="false" ca="false" dt2D="false" dtr="false" t="normal">CONCATENATE(P71, Q72, R71)</f>
        <v>площадь: 944 кв.м.Земли населённых пунктовДля индивидуального жилищного строительства</v>
      </c>
      <c r="K71" s="28" t="s">
        <v>393</v>
      </c>
      <c r="L71" s="33" t="n"/>
      <c r="M71" s="33" t="n"/>
      <c r="N71" s="33" t="n"/>
      <c r="O71" s="33" t="n"/>
      <c r="P71" s="33" t="s">
        <v>368</v>
      </c>
      <c r="Q71" s="29" t="s">
        <v>25</v>
      </c>
      <c r="R71" s="34" t="s">
        <v>318</v>
      </c>
      <c r="S71" s="34" t="s">
        <v>394</v>
      </c>
      <c r="T71" s="37" t="n">
        <v>45033</v>
      </c>
      <c r="V71" s="31" t="n"/>
    </row>
    <row customFormat="true" customHeight="true" ht="104.449996948242" outlineLevel="0" r="72" s="22">
      <c r="A72" s="32" t="n">
        <v>58</v>
      </c>
      <c r="B72" s="33" t="s">
        <v>395</v>
      </c>
      <c r="C72" s="33" t="s">
        <v>7</v>
      </c>
      <c r="D72" s="33" t="n">
        <v>3250100</v>
      </c>
      <c r="E72" s="34" t="s">
        <v>313</v>
      </c>
      <c r="F72" s="35" t="str">
        <f aca="false" ca="false" dt2D="false" dtr="false" t="normal">CONCATENATE(E72, D73)</f>
        <v>Российская Федерация, Кемеровская область -
Кузбасс, Беловский муниципальный округ, село
Вишневка3250100</v>
      </c>
      <c r="G72" s="36" t="s">
        <v>396</v>
      </c>
      <c r="H72" s="34" t="s">
        <v>32</v>
      </c>
      <c r="I72" s="34" t="s">
        <v>315</v>
      </c>
      <c r="J72" s="35" t="str">
        <f aca="false" ca="false" dt2D="false" dtr="false" t="normal">CONCATENATE(P72, Q73, R72)</f>
        <v>площадь: 944 кв.м.Земли населённых пунктовДля индивидуального жилищного строительства</v>
      </c>
      <c r="K72" s="28" t="s">
        <v>397</v>
      </c>
      <c r="L72" s="33" t="n"/>
      <c r="M72" s="33" t="n"/>
      <c r="N72" s="33" t="n"/>
      <c r="O72" s="33" t="n"/>
      <c r="P72" s="33" t="s">
        <v>368</v>
      </c>
      <c r="Q72" s="29" t="s">
        <v>25</v>
      </c>
      <c r="R72" s="34" t="s">
        <v>318</v>
      </c>
      <c r="S72" s="34" t="s">
        <v>398</v>
      </c>
      <c r="T72" s="37" t="n">
        <v>45033</v>
      </c>
      <c r="V72" s="31" t="n"/>
    </row>
    <row customFormat="true" customHeight="true" ht="104.449996948242" outlineLevel="0" r="73" s="22">
      <c r="A73" s="32" t="n">
        <v>59</v>
      </c>
      <c r="B73" s="33" t="s">
        <v>399</v>
      </c>
      <c r="C73" s="33" t="s">
        <v>7</v>
      </c>
      <c r="D73" s="33" t="n">
        <v>3250100</v>
      </c>
      <c r="E73" s="34" t="s">
        <v>313</v>
      </c>
      <c r="F73" s="35" t="str">
        <f aca="false" ca="false" dt2D="false" dtr="false" t="normal">CONCATENATE(E73, D74)</f>
        <v>Российская Федерация, Кемеровская область -
Кузбасс, Беловский муниципальный округ, село
Вишневка3250100</v>
      </c>
      <c r="G73" s="36" t="s">
        <v>400</v>
      </c>
      <c r="H73" s="34" t="s">
        <v>32</v>
      </c>
      <c r="I73" s="34" t="s">
        <v>315</v>
      </c>
      <c r="J73" s="35" t="str">
        <f aca="false" ca="false" dt2D="false" dtr="false" t="normal">CONCATENATE(P73, Q74, R73)</f>
        <v>площадь: 944 кв.м.Земли населённых пунктовДля индивидуального жилищного строительства</v>
      </c>
      <c r="K73" s="28" t="s">
        <v>401</v>
      </c>
      <c r="L73" s="33" t="n"/>
      <c r="M73" s="33" t="n"/>
      <c r="N73" s="33" t="n"/>
      <c r="O73" s="33" t="n"/>
      <c r="P73" s="33" t="s">
        <v>368</v>
      </c>
      <c r="Q73" s="29" t="s">
        <v>25</v>
      </c>
      <c r="R73" s="34" t="s">
        <v>318</v>
      </c>
      <c r="S73" s="34" t="s">
        <v>402</v>
      </c>
      <c r="T73" s="37" t="n">
        <v>45033</v>
      </c>
      <c r="V73" s="31" t="n"/>
    </row>
    <row customFormat="true" customHeight="true" ht="104.449996948242" outlineLevel="0" r="74" s="22">
      <c r="A74" s="32" t="n">
        <v>60</v>
      </c>
      <c r="B74" s="33" t="s">
        <v>403</v>
      </c>
      <c r="C74" s="33" t="s">
        <v>7</v>
      </c>
      <c r="D74" s="33" t="n">
        <v>3250100</v>
      </c>
      <c r="E74" s="34" t="s">
        <v>313</v>
      </c>
      <c r="F74" s="35" t="str">
        <f aca="false" ca="false" dt2D="false" dtr="false" t="normal">CONCATENATE(E74, D75)</f>
        <v>Российская Федерация, Кемеровская область -
Кузбасс, Беловский муниципальный округ, село
Вишневка3250100</v>
      </c>
      <c r="G74" s="36" t="s">
        <v>404</v>
      </c>
      <c r="H74" s="34" t="s">
        <v>32</v>
      </c>
      <c r="I74" s="34" t="s">
        <v>315</v>
      </c>
      <c r="J74" s="35" t="str">
        <f aca="false" ca="false" dt2D="false" dtr="false" t="normal">CONCATENATE(P74, Q75, R74)</f>
        <v>площадь: 878 кв.м.Земли населённых пунктовДля индивидуального жилищного строительства</v>
      </c>
      <c r="K74" s="28" t="s">
        <v>405</v>
      </c>
      <c r="L74" s="33" t="n"/>
      <c r="M74" s="33" t="n"/>
      <c r="N74" s="33" t="n"/>
      <c r="O74" s="33" t="n"/>
      <c r="P74" s="33" t="s">
        <v>406</v>
      </c>
      <c r="Q74" s="29" t="s">
        <v>25</v>
      </c>
      <c r="R74" s="34" t="s">
        <v>318</v>
      </c>
      <c r="S74" s="34" t="s">
        <v>407</v>
      </c>
      <c r="T74" s="37" t="n">
        <v>45033</v>
      </c>
      <c r="V74" s="31" t="n"/>
    </row>
    <row customFormat="true" customHeight="true" ht="104.449996948242" outlineLevel="0" r="75" s="22">
      <c r="A75" s="32" t="n">
        <v>61</v>
      </c>
      <c r="B75" s="33" t="s">
        <v>408</v>
      </c>
      <c r="C75" s="33" t="s">
        <v>7</v>
      </c>
      <c r="D75" s="33" t="n">
        <v>3250100</v>
      </c>
      <c r="E75" s="34" t="s">
        <v>313</v>
      </c>
      <c r="F75" s="35" t="str">
        <f aca="false" ca="false" dt2D="false" dtr="false" t="normal">CONCATENATE(E75, D76)</f>
        <v>Российская Федерация, Кемеровская область -
Кузбасс, Беловский муниципальный округ, село
Вишневка3250100</v>
      </c>
      <c r="G75" s="36" t="s">
        <v>409</v>
      </c>
      <c r="H75" s="34" t="s">
        <v>32</v>
      </c>
      <c r="I75" s="34" t="s">
        <v>315</v>
      </c>
      <c r="J75" s="35" t="str">
        <f aca="false" ca="false" dt2D="false" dtr="false" t="normal">CONCATENATE(P75, Q76, R75)</f>
        <v>площадь: 891 кв.м.Земли населённых пунктовДля индивидуального жилищного строительства</v>
      </c>
      <c r="K75" s="28" t="s">
        <v>410</v>
      </c>
      <c r="L75" s="33" t="n"/>
      <c r="M75" s="33" t="n"/>
      <c r="N75" s="33" t="n"/>
      <c r="O75" s="33" t="n"/>
      <c r="P75" s="33" t="s">
        <v>411</v>
      </c>
      <c r="Q75" s="29" t="s">
        <v>25</v>
      </c>
      <c r="R75" s="34" t="s">
        <v>318</v>
      </c>
      <c r="S75" s="34" t="s">
        <v>412</v>
      </c>
      <c r="T75" s="37" t="n">
        <v>45033</v>
      </c>
      <c r="V75" s="31" t="n"/>
    </row>
    <row customFormat="true" customHeight="true" ht="104.449996948242" outlineLevel="0" r="76" s="22">
      <c r="A76" s="32" t="n">
        <v>62</v>
      </c>
      <c r="B76" s="33" t="s">
        <v>413</v>
      </c>
      <c r="C76" s="33" t="s">
        <v>7</v>
      </c>
      <c r="D76" s="33" t="n">
        <v>3250100</v>
      </c>
      <c r="E76" s="34" t="s">
        <v>313</v>
      </c>
      <c r="F76" s="35" t="str">
        <f aca="false" ca="false" dt2D="false" dtr="false" t="normal">CONCATENATE(E76, D77)</f>
        <v>Российская Федерация, Кемеровская область -
Кузбасс, Беловский муниципальный округ, село
Вишневка3250100</v>
      </c>
      <c r="G76" s="36" t="s">
        <v>414</v>
      </c>
      <c r="H76" s="34" t="s">
        <v>32</v>
      </c>
      <c r="I76" s="34" t="s">
        <v>315</v>
      </c>
      <c r="J76" s="35" t="str">
        <f aca="false" ca="false" dt2D="false" dtr="false" t="normal">CONCATENATE(P76, Q77, R76)</f>
        <v>площадь: 902 кв.м.Земли населённых пунктовДля индивидуального жилищного строительства</v>
      </c>
      <c r="K76" s="28" t="s">
        <v>415</v>
      </c>
      <c r="L76" s="33" t="n"/>
      <c r="M76" s="33" t="n"/>
      <c r="N76" s="33" t="n"/>
      <c r="O76" s="33" t="n"/>
      <c r="P76" s="33" t="s">
        <v>416</v>
      </c>
      <c r="Q76" s="29" t="s">
        <v>25</v>
      </c>
      <c r="R76" s="34" t="s">
        <v>318</v>
      </c>
      <c r="S76" s="34" t="s">
        <v>417</v>
      </c>
      <c r="T76" s="37" t="n">
        <v>45033</v>
      </c>
      <c r="V76" s="31" t="n"/>
    </row>
    <row customFormat="true" customHeight="true" ht="104.449996948242" outlineLevel="0" r="77" s="22">
      <c r="A77" s="32" t="n">
        <v>63</v>
      </c>
      <c r="B77" s="33" t="s">
        <v>418</v>
      </c>
      <c r="C77" s="33" t="s">
        <v>7</v>
      </c>
      <c r="D77" s="33" t="n">
        <v>3250100</v>
      </c>
      <c r="E77" s="34" t="s">
        <v>313</v>
      </c>
      <c r="F77" s="35" t="str">
        <f aca="false" ca="false" dt2D="false" dtr="false" t="normal">CONCATENATE(E77, D78)</f>
        <v>Российская Федерация, Кемеровская область -
Кузбасс, Беловский муниципальный округ, село
Вишневка3250100</v>
      </c>
      <c r="G77" s="36" t="s">
        <v>419</v>
      </c>
      <c r="H77" s="34" t="s">
        <v>32</v>
      </c>
      <c r="I77" s="34" t="s">
        <v>315</v>
      </c>
      <c r="J77" s="35" t="str">
        <f aca="false" ca="false" dt2D="false" dtr="false" t="normal">CONCATENATE(P77, Q78, R77)</f>
        <v>площадь: 914 кв.м.Земли населённых пунктовДля индивидуального жилищного строительства</v>
      </c>
      <c r="K77" s="28" t="s">
        <v>420</v>
      </c>
      <c r="L77" s="33" t="n"/>
      <c r="M77" s="33" t="n"/>
      <c r="N77" s="33" t="n"/>
      <c r="O77" s="33" t="n"/>
      <c r="P77" s="33" t="s">
        <v>421</v>
      </c>
      <c r="Q77" s="29" t="s">
        <v>25</v>
      </c>
      <c r="R77" s="34" t="s">
        <v>318</v>
      </c>
      <c r="S77" s="34" t="s">
        <v>422</v>
      </c>
      <c r="T77" s="37" t="n">
        <v>45033</v>
      </c>
      <c r="V77" s="31" t="n"/>
    </row>
    <row customFormat="true" customHeight="true" ht="104.449996948242" outlineLevel="0" r="78" s="22">
      <c r="A78" s="32" t="n">
        <v>64</v>
      </c>
      <c r="B78" s="33" t="s">
        <v>423</v>
      </c>
      <c r="C78" s="33" t="s">
        <v>7</v>
      </c>
      <c r="D78" s="33" t="n">
        <v>3250100</v>
      </c>
      <c r="E78" s="34" t="s">
        <v>313</v>
      </c>
      <c r="F78" s="35" t="str">
        <f aca="false" ca="false" dt2D="false" dtr="false" t="normal">CONCATENATE(E78, D79)</f>
        <v>Российская Федерация, Кемеровская область -
Кузбасс, Беловский муниципальный округ, село
Вишневка3250100</v>
      </c>
      <c r="G78" s="36" t="s">
        <v>424</v>
      </c>
      <c r="H78" s="34" t="s">
        <v>32</v>
      </c>
      <c r="I78" s="34" t="s">
        <v>315</v>
      </c>
      <c r="J78" s="35" t="str">
        <f aca="false" ca="false" dt2D="false" dtr="false" t="normal">CONCATENATE(P78, Q79, R78)</f>
        <v>площадь: 943 кв.м.Земли населённых пунктовДля индивидуального жилищного строительства</v>
      </c>
      <c r="K78" s="28" t="s">
        <v>425</v>
      </c>
      <c r="L78" s="33" t="n"/>
      <c r="M78" s="33" t="n"/>
      <c r="N78" s="33" t="n"/>
      <c r="O78" s="33" t="n"/>
      <c r="P78" s="33" t="s">
        <v>426</v>
      </c>
      <c r="Q78" s="29" t="s">
        <v>25</v>
      </c>
      <c r="R78" s="34" t="s">
        <v>318</v>
      </c>
      <c r="S78" s="34" t="s">
        <v>427</v>
      </c>
      <c r="T78" s="37" t="n">
        <v>45033</v>
      </c>
      <c r="V78" s="31" t="n"/>
    </row>
    <row customFormat="true" customHeight="true" ht="104.449996948242" outlineLevel="0" r="79" s="22">
      <c r="A79" s="32" t="n">
        <v>65</v>
      </c>
      <c r="B79" s="33" t="s">
        <v>428</v>
      </c>
      <c r="C79" s="33" t="s">
        <v>7</v>
      </c>
      <c r="D79" s="33" t="n">
        <v>3250100</v>
      </c>
      <c r="E79" s="34" t="s">
        <v>313</v>
      </c>
      <c r="F79" s="35" t="str">
        <f aca="false" ca="false" dt2D="false" dtr="false" t="normal">CONCATENATE(E79, D80)</f>
        <v>Российская Федерация, Кемеровская область -
Кузбасс, Беловский муниципальный округ, село
Вишневка3250100</v>
      </c>
      <c r="G79" s="36" t="s">
        <v>429</v>
      </c>
      <c r="H79" s="34" t="s">
        <v>32</v>
      </c>
      <c r="I79" s="34" t="s">
        <v>315</v>
      </c>
      <c r="J79" s="35" t="str">
        <f aca="false" ca="false" dt2D="false" dtr="false" t="normal">CONCATENATE(P79, Q80, R79)</f>
        <v>площадь: 925 кв.м.Земли населённых пунктовДля индивидуального жилищного строительства</v>
      </c>
      <c r="K79" s="28" t="s">
        <v>430</v>
      </c>
      <c r="L79" s="33" t="n"/>
      <c r="M79" s="33" t="n"/>
      <c r="N79" s="33" t="n"/>
      <c r="O79" s="33" t="n"/>
      <c r="P79" s="33" t="s">
        <v>431</v>
      </c>
      <c r="Q79" s="29" t="s">
        <v>25</v>
      </c>
      <c r="R79" s="34" t="s">
        <v>318</v>
      </c>
      <c r="S79" s="34" t="s">
        <v>432</v>
      </c>
      <c r="T79" s="37" t="n">
        <v>45033</v>
      </c>
      <c r="V79" s="31" t="n"/>
    </row>
    <row customFormat="true" customHeight="true" ht="104.449996948242" outlineLevel="0" r="80" s="22">
      <c r="A80" s="32" t="n">
        <v>66</v>
      </c>
      <c r="B80" s="33" t="s">
        <v>433</v>
      </c>
      <c r="C80" s="33" t="s">
        <v>7</v>
      </c>
      <c r="D80" s="33" t="n">
        <v>3250100</v>
      </c>
      <c r="E80" s="34" t="s">
        <v>313</v>
      </c>
      <c r="F80" s="35" t="str">
        <f aca="false" ca="false" dt2D="false" dtr="false" t="normal">CONCATENATE(E80, D81)</f>
        <v>Российская Федерация, Кемеровская область -
Кузбасс, Беловский муниципальный округ, село
Вишневка3250100</v>
      </c>
      <c r="G80" s="36" t="s">
        <v>434</v>
      </c>
      <c r="H80" s="34" t="s">
        <v>32</v>
      </c>
      <c r="I80" s="34" t="s">
        <v>315</v>
      </c>
      <c r="J80" s="35" t="str">
        <f aca="false" ca="false" dt2D="false" dtr="false" t="normal">CONCATENATE(P80, Q81, R80)</f>
        <v>площадь: 936 кв.м.Земли населённых пунктовДля индивидуального жилищного строительства</v>
      </c>
      <c r="K80" s="28" t="s">
        <v>435</v>
      </c>
      <c r="L80" s="33" t="n"/>
      <c r="M80" s="33" t="n"/>
      <c r="N80" s="33" t="n"/>
      <c r="O80" s="33" t="n"/>
      <c r="P80" s="33" t="s">
        <v>436</v>
      </c>
      <c r="Q80" s="29" t="s">
        <v>25</v>
      </c>
      <c r="R80" s="34" t="s">
        <v>318</v>
      </c>
      <c r="S80" s="34" t="s">
        <v>437</v>
      </c>
      <c r="T80" s="37" t="n">
        <v>45033</v>
      </c>
      <c r="V80" s="31" t="n"/>
    </row>
    <row customFormat="true" customHeight="true" ht="104.449996948242" outlineLevel="0" r="81" s="22">
      <c r="A81" s="32" t="n">
        <v>67</v>
      </c>
      <c r="B81" s="33" t="s">
        <v>438</v>
      </c>
      <c r="C81" s="33" t="s">
        <v>7</v>
      </c>
      <c r="D81" s="33" t="n">
        <v>3250100</v>
      </c>
      <c r="E81" s="34" t="s">
        <v>313</v>
      </c>
      <c r="F81" s="35" t="str">
        <f aca="false" ca="false" dt2D="false" dtr="false" t="normal">CONCATENATE(E81, D82)</f>
        <v>Российская Федерация, Кемеровская область -
Кузбасс, Беловский муниципальный округ, село
Вишневка3250100</v>
      </c>
      <c r="G81" s="36" t="s">
        <v>439</v>
      </c>
      <c r="H81" s="34" t="s">
        <v>32</v>
      </c>
      <c r="I81" s="34" t="s">
        <v>315</v>
      </c>
      <c r="J81" s="35" t="str">
        <f aca="false" ca="false" dt2D="false" dtr="false" t="normal">CONCATENATE(P81, Q82, R81)</f>
        <v>площадь: 948 кв.м.Земли населённых пунктовДля индивидуального жилищного строительства</v>
      </c>
      <c r="K81" s="28" t="s">
        <v>440</v>
      </c>
      <c r="L81" s="33" t="n"/>
      <c r="M81" s="33" t="n"/>
      <c r="N81" s="33" t="n"/>
      <c r="O81" s="33" t="n"/>
      <c r="P81" s="33" t="s">
        <v>441</v>
      </c>
      <c r="Q81" s="29" t="s">
        <v>25</v>
      </c>
      <c r="R81" s="34" t="s">
        <v>318</v>
      </c>
      <c r="S81" s="34" t="s">
        <v>442</v>
      </c>
      <c r="T81" s="37" t="n">
        <v>45033</v>
      </c>
      <c r="V81" s="31" t="n"/>
    </row>
    <row customFormat="true" customHeight="true" ht="104.449996948242" outlineLevel="0" r="82" s="22">
      <c r="A82" s="32" t="n">
        <v>68</v>
      </c>
      <c r="B82" s="33" t="s">
        <v>443</v>
      </c>
      <c r="C82" s="33" t="s">
        <v>7</v>
      </c>
      <c r="D82" s="33" t="n">
        <v>3250100</v>
      </c>
      <c r="E82" s="34" t="s">
        <v>313</v>
      </c>
      <c r="F82" s="35" t="str">
        <f aca="false" ca="false" dt2D="false" dtr="false" t="normal">CONCATENATE(E82, D83)</f>
        <v>Российская Федерация, Кемеровская область -
Кузбасс, Беловский муниципальный округ, село
Вишневка3250100</v>
      </c>
      <c r="G82" s="36" t="s">
        <v>444</v>
      </c>
      <c r="H82" s="34" t="s">
        <v>32</v>
      </c>
      <c r="I82" s="34" t="s">
        <v>315</v>
      </c>
      <c r="J82" s="35" t="str">
        <f aca="false" ca="false" dt2D="false" dtr="false" t="normal">CONCATENATE(P82, Q83, R82)</f>
        <v>площадь: 959 кв.м.Земли населённых пунктовДля индивидуального жилищного строительства</v>
      </c>
      <c r="K82" s="28" t="s">
        <v>445</v>
      </c>
      <c r="L82" s="33" t="n"/>
      <c r="M82" s="33" t="n"/>
      <c r="N82" s="33" t="n"/>
      <c r="O82" s="33" t="n"/>
      <c r="P82" s="33" t="s">
        <v>446</v>
      </c>
      <c r="Q82" s="29" t="s">
        <v>25</v>
      </c>
      <c r="R82" s="34" t="s">
        <v>318</v>
      </c>
      <c r="S82" s="34" t="s">
        <v>447</v>
      </c>
      <c r="T82" s="37" t="n">
        <v>45033</v>
      </c>
      <c r="V82" s="31" t="n"/>
    </row>
    <row customFormat="true" customHeight="true" ht="104.449996948242" outlineLevel="0" r="83" s="22">
      <c r="A83" s="32" t="n">
        <v>69</v>
      </c>
      <c r="B83" s="33" t="s">
        <v>448</v>
      </c>
      <c r="C83" s="33" t="s">
        <v>7</v>
      </c>
      <c r="D83" s="33" t="n">
        <v>3250100</v>
      </c>
      <c r="E83" s="34" t="s">
        <v>313</v>
      </c>
      <c r="F83" s="35" t="str">
        <f aca="false" ca="false" dt2D="false" dtr="false" t="normal">CONCATENATE(E83, D84)</f>
        <v>Российская Федерация, Кемеровская область -
Кузбасс, Беловский муниципальный округ, село
Вишневка3250100</v>
      </c>
      <c r="G83" s="36" t="s">
        <v>449</v>
      </c>
      <c r="H83" s="34" t="s">
        <v>32</v>
      </c>
      <c r="I83" s="34" t="s">
        <v>315</v>
      </c>
      <c r="J83" s="35" t="str">
        <f aca="false" ca="false" dt2D="false" dtr="false" t="normal">CONCATENATE(P83, Q84, R83)</f>
        <v>площадь: 3659 кв.м.Земли населённых пунктовМалоэтажная многоквартирная жилая застройка</v>
      </c>
      <c r="K83" s="28" t="s">
        <v>450</v>
      </c>
      <c r="L83" s="33" t="n"/>
      <c r="M83" s="33" t="n"/>
      <c r="N83" s="33" t="n"/>
      <c r="O83" s="33" t="n"/>
      <c r="P83" s="33" t="s">
        <v>451</v>
      </c>
      <c r="Q83" s="29" t="s">
        <v>25</v>
      </c>
      <c r="R83" s="34" t="s">
        <v>452</v>
      </c>
      <c r="S83" s="34" t="s">
        <v>453</v>
      </c>
      <c r="T83" s="37" t="n">
        <v>45033</v>
      </c>
      <c r="V83" s="31" t="n"/>
    </row>
    <row customFormat="true" customHeight="true" ht="104.449996948242" outlineLevel="0" r="84" s="22">
      <c r="A84" s="32" t="n">
        <v>70</v>
      </c>
      <c r="B84" s="33" t="s">
        <v>454</v>
      </c>
      <c r="C84" s="33" t="s">
        <v>7</v>
      </c>
      <c r="D84" s="33" t="n">
        <v>3250100</v>
      </c>
      <c r="E84" s="34" t="s">
        <v>313</v>
      </c>
      <c r="F84" s="35" t="str">
        <f aca="false" ca="false" dt2D="false" dtr="false" t="normal">CONCATENATE(E84, D85)</f>
        <v>Российская Федерация, Кемеровская область -
Кузбасс, Беловский муниципальный округ, село
Вишневка3250100</v>
      </c>
      <c r="G84" s="36" t="s">
        <v>455</v>
      </c>
      <c r="H84" s="34" t="s">
        <v>32</v>
      </c>
      <c r="I84" s="34" t="s">
        <v>315</v>
      </c>
      <c r="J84" s="35" t="str">
        <f aca="false" ca="false" dt2D="false" dtr="false" t="normal">CONCATENATE(P84, Q85, R84)</f>
        <v>площадь: 3688 кв.м.Земли населённых пунктовМалоэтажная многоквартирная жилая застройка</v>
      </c>
      <c r="K84" s="28" t="s">
        <v>456</v>
      </c>
      <c r="L84" s="33" t="n"/>
      <c r="M84" s="33" t="n"/>
      <c r="N84" s="33" t="n"/>
      <c r="O84" s="33" t="n"/>
      <c r="P84" s="33" t="s">
        <v>457</v>
      </c>
      <c r="Q84" s="29" t="s">
        <v>25</v>
      </c>
      <c r="R84" s="34" t="s">
        <v>452</v>
      </c>
      <c r="S84" s="34" t="s">
        <v>458</v>
      </c>
      <c r="T84" s="37" t="n">
        <v>45033</v>
      </c>
      <c r="V84" s="31" t="n"/>
    </row>
    <row customFormat="true" customHeight="true" ht="104.449996948242" outlineLevel="0" r="85" s="22">
      <c r="A85" s="32" t="n">
        <v>71</v>
      </c>
      <c r="B85" s="33" t="s">
        <v>459</v>
      </c>
      <c r="C85" s="33" t="s">
        <v>7</v>
      </c>
      <c r="D85" s="33" t="n">
        <v>3250100</v>
      </c>
      <c r="E85" s="34" t="s">
        <v>313</v>
      </c>
      <c r="F85" s="35" t="str">
        <f aca="false" ca="false" dt2D="false" dtr="false" t="normal">CONCATENATE(E85, D86)</f>
        <v>Российская Федерация, Кемеровская область -
Кузбасс, Беловский муниципальный округ, село
Вишневка3250100</v>
      </c>
      <c r="G85" s="36" t="s">
        <v>460</v>
      </c>
      <c r="H85" s="34" t="s">
        <v>32</v>
      </c>
      <c r="I85" s="34" t="s">
        <v>315</v>
      </c>
      <c r="J85" s="35" t="str">
        <f aca="false" ca="false" dt2D="false" dtr="false" t="normal">CONCATENATE(P85, Q86, R85)</f>
        <v>площадь: 3688 кв.м.Земли населённых пунктовМалоэтажная многоквартирная жилая застройка</v>
      </c>
      <c r="K85" s="28" t="s">
        <v>461</v>
      </c>
      <c r="L85" s="33" t="n"/>
      <c r="M85" s="33" t="n"/>
      <c r="N85" s="33" t="n"/>
      <c r="O85" s="33" t="n"/>
      <c r="P85" s="33" t="s">
        <v>457</v>
      </c>
      <c r="Q85" s="29" t="s">
        <v>25</v>
      </c>
      <c r="R85" s="34" t="s">
        <v>452</v>
      </c>
      <c r="S85" s="34" t="s">
        <v>462</v>
      </c>
      <c r="T85" s="37" t="n">
        <v>45033</v>
      </c>
      <c r="V85" s="31" t="n"/>
    </row>
    <row customFormat="true" customHeight="true" ht="104.449996948242" outlineLevel="0" r="86" s="22">
      <c r="A86" s="32" t="n">
        <v>72</v>
      </c>
      <c r="B86" s="33" t="s">
        <v>463</v>
      </c>
      <c r="C86" s="33" t="s">
        <v>7</v>
      </c>
      <c r="D86" s="33" t="n">
        <v>3250100</v>
      </c>
      <c r="E86" s="34" t="s">
        <v>313</v>
      </c>
      <c r="F86" s="35" t="str">
        <f aca="false" ca="false" dt2D="false" dtr="false" t="normal">CONCATENATE(E86, D87)</f>
        <v>Российская Федерация, Кемеровская область -
Кузбасс, Беловский муниципальный округ, село
Вишневка3250100</v>
      </c>
      <c r="G86" s="36" t="s">
        <v>464</v>
      </c>
      <c r="H86" s="34" t="s">
        <v>32</v>
      </c>
      <c r="I86" s="34" t="s">
        <v>315</v>
      </c>
      <c r="J86" s="35" t="str">
        <f aca="false" ca="false" dt2D="false" dtr="false" t="normal">CONCATENATE(P86, Q87, R86)</f>
        <v>площадь: 3657 кв.м.Земли населённых пунктовМалоэтажная многоквартирная жилая застройка</v>
      </c>
      <c r="K86" s="28" t="s">
        <v>465</v>
      </c>
      <c r="L86" s="33" t="n"/>
      <c r="M86" s="33" t="n"/>
      <c r="N86" s="33" t="n"/>
      <c r="O86" s="33" t="n"/>
      <c r="P86" s="33" t="s">
        <v>466</v>
      </c>
      <c r="Q86" s="29" t="s">
        <v>25</v>
      </c>
      <c r="R86" s="34" t="s">
        <v>452</v>
      </c>
      <c r="S86" s="34" t="s">
        <v>467</v>
      </c>
      <c r="T86" s="37" t="n">
        <v>45033</v>
      </c>
      <c r="V86" s="31" t="n"/>
    </row>
    <row customFormat="true" customHeight="true" ht="104.449996948242" outlineLevel="0" r="87" s="22">
      <c r="A87" s="32" t="n">
        <v>73</v>
      </c>
      <c r="B87" s="33" t="s">
        <v>468</v>
      </c>
      <c r="C87" s="33" t="s">
        <v>7</v>
      </c>
      <c r="D87" s="33" t="n">
        <v>3250100</v>
      </c>
      <c r="E87" s="34" t="s">
        <v>313</v>
      </c>
      <c r="F87" s="35" t="str">
        <f aca="false" ca="false" dt2D="false" dtr="false" t="normal">CONCATENATE(E87, D88)</f>
        <v>Российская Федерация, Кемеровская область -
Кузбасс, Беловский муниципальный округ, село
Вишневка3250100</v>
      </c>
      <c r="G87" s="36" t="s">
        <v>469</v>
      </c>
      <c r="H87" s="34" t="s">
        <v>32</v>
      </c>
      <c r="I87" s="34" t="s">
        <v>315</v>
      </c>
      <c r="J87" s="35" t="str">
        <f aca="false" ca="false" dt2D="false" dtr="false" t="normal">CONCATENATE(P87, Q88, R87)</f>
        <v>площадь: 7193 кв.м.Земли населённых пунктовДошкольное, начальное и среднее общее
образование</v>
      </c>
      <c r="K87" s="28" t="s">
        <v>470</v>
      </c>
      <c r="L87" s="33" t="n"/>
      <c r="M87" s="33" t="n"/>
      <c r="N87" s="33" t="n"/>
      <c r="O87" s="33" t="n"/>
      <c r="P87" s="33" t="s">
        <v>471</v>
      </c>
      <c r="Q87" s="29" t="s">
        <v>25</v>
      </c>
      <c r="R87" s="34" t="s">
        <v>472</v>
      </c>
      <c r="S87" s="34" t="s">
        <v>473</v>
      </c>
      <c r="T87" s="37" t="n">
        <v>45033</v>
      </c>
      <c r="V87" s="31" t="n"/>
    </row>
    <row customFormat="true" customHeight="true" ht="104.449996948242" outlineLevel="0" r="88" s="22">
      <c r="A88" s="32" t="n">
        <v>74</v>
      </c>
      <c r="B88" s="33" t="s">
        <v>474</v>
      </c>
      <c r="C88" s="33" t="s">
        <v>7</v>
      </c>
      <c r="D88" s="33" t="n">
        <v>3250100</v>
      </c>
      <c r="E88" s="34" t="s">
        <v>313</v>
      </c>
      <c r="F88" s="35" t="str">
        <f aca="false" ca="false" dt2D="false" dtr="false" t="normal">CONCATENATE(E88, D89)</f>
        <v>Российская Федерация, Кемеровская область -
Кузбасс, Беловский муниципальный округ, село
Вишневка3250100</v>
      </c>
      <c r="G88" s="36" t="s">
        <v>475</v>
      </c>
      <c r="H88" s="34" t="s">
        <v>32</v>
      </c>
      <c r="I88" s="34" t="s">
        <v>315</v>
      </c>
      <c r="J88" s="35" t="str">
        <f aca="false" ca="false" dt2D="false" dtr="false" t="normal">CONCATENATE(P88, Q89, R88)</f>
        <v>площадь: 4991 кв.м.Земли населённых пунктовОтдых (рекреация)</v>
      </c>
      <c r="K88" s="28" t="s">
        <v>476</v>
      </c>
      <c r="L88" s="33" t="n"/>
      <c r="M88" s="33" t="n"/>
      <c r="N88" s="33" t="n"/>
      <c r="O88" s="33" t="n"/>
      <c r="P88" s="33" t="s">
        <v>477</v>
      </c>
      <c r="Q88" s="29" t="s">
        <v>25</v>
      </c>
      <c r="R88" s="34" t="s">
        <v>478</v>
      </c>
      <c r="S88" s="34" t="s">
        <v>479</v>
      </c>
      <c r="T88" s="37" t="n">
        <v>45033</v>
      </c>
      <c r="V88" s="31" t="n"/>
    </row>
    <row customFormat="true" customHeight="true" ht="104.449996948242" outlineLevel="0" r="89" s="22">
      <c r="A89" s="32" t="n">
        <v>75</v>
      </c>
      <c r="B89" s="33" t="s">
        <v>480</v>
      </c>
      <c r="C89" s="33" t="s">
        <v>7</v>
      </c>
      <c r="D89" s="33" t="n">
        <v>3250100</v>
      </c>
      <c r="E89" s="34" t="s">
        <v>313</v>
      </c>
      <c r="F89" s="35" t="str">
        <f aca="false" ca="false" dt2D="false" dtr="false" t="normal">CONCATENATE(E89, D90)</f>
        <v>Российская Федерация, Кемеровская область -
Кузбасс, Беловский муниципальный округ, село
Вишневка3250100</v>
      </c>
      <c r="G89" s="36" t="s">
        <v>481</v>
      </c>
      <c r="H89" s="34" t="s">
        <v>32</v>
      </c>
      <c r="I89" s="34" t="s">
        <v>315</v>
      </c>
      <c r="J89" s="35" t="str">
        <f aca="false" ca="false" dt2D="false" dtr="false" t="normal">CONCATENATE(P89, Q90, R89)</f>
        <v>площадь: 941 кв.м.Земли населённых пунктовДля индивидуального жилищного строительства</v>
      </c>
      <c r="K89" s="28" t="s">
        <v>482</v>
      </c>
      <c r="L89" s="33" t="n"/>
      <c r="M89" s="33" t="n"/>
      <c r="N89" s="33" t="n"/>
      <c r="O89" s="33" t="n"/>
      <c r="P89" s="33" t="s">
        <v>483</v>
      </c>
      <c r="Q89" s="29" t="s">
        <v>25</v>
      </c>
      <c r="R89" s="34" t="s">
        <v>318</v>
      </c>
      <c r="S89" s="34" t="s">
        <v>484</v>
      </c>
      <c r="T89" s="37" t="n">
        <v>45033</v>
      </c>
      <c r="V89" s="31" t="n"/>
    </row>
    <row customFormat="true" customHeight="true" ht="104.449996948242" outlineLevel="0" r="90" s="22">
      <c r="A90" s="32" t="n">
        <v>76</v>
      </c>
      <c r="B90" s="33" t="s">
        <v>485</v>
      </c>
      <c r="C90" s="33" t="s">
        <v>7</v>
      </c>
      <c r="D90" s="33" t="n">
        <v>3250100</v>
      </c>
      <c r="E90" s="34" t="s">
        <v>313</v>
      </c>
      <c r="F90" s="35" t="str">
        <f aca="false" ca="false" dt2D="false" dtr="false" t="normal">CONCATENATE(E90, D91)</f>
        <v>Российская Федерация, Кемеровская область -
Кузбасс, Беловский муниципальный округ, село
Вишневка3250100</v>
      </c>
      <c r="G90" s="36" t="s">
        <v>486</v>
      </c>
      <c r="H90" s="34" t="s">
        <v>32</v>
      </c>
      <c r="I90" s="34" t="s">
        <v>315</v>
      </c>
      <c r="J90" s="35" t="str">
        <f aca="false" ca="false" dt2D="false" dtr="false" t="normal">CONCATENATE(P90, Q91, R90)</f>
        <v>площадь: 1428 кв.м.Земли населённых пунктовКоммунальное обслуживание</v>
      </c>
      <c r="K90" s="28" t="s">
        <v>487</v>
      </c>
      <c r="L90" s="33" t="n"/>
      <c r="M90" s="33" t="n"/>
      <c r="N90" s="33" t="n"/>
      <c r="O90" s="33" t="n"/>
      <c r="P90" s="33" t="s">
        <v>488</v>
      </c>
      <c r="Q90" s="29" t="s">
        <v>25</v>
      </c>
      <c r="R90" s="34" t="s">
        <v>310</v>
      </c>
      <c r="S90" s="34" t="s">
        <v>489</v>
      </c>
      <c r="T90" s="37" t="n">
        <v>45033</v>
      </c>
      <c r="V90" s="31" t="n"/>
    </row>
    <row customFormat="true" customHeight="true" ht="104.449996948242" outlineLevel="0" r="91" s="22">
      <c r="A91" s="32" t="n">
        <v>77</v>
      </c>
      <c r="B91" s="33" t="s">
        <v>490</v>
      </c>
      <c r="C91" s="33" t="s">
        <v>7</v>
      </c>
      <c r="D91" s="33" t="n">
        <v>3250100</v>
      </c>
      <c r="E91" s="34" t="s">
        <v>313</v>
      </c>
      <c r="F91" s="35" t="str">
        <f aca="false" ca="false" dt2D="false" dtr="false" t="normal">CONCATENATE(E91, D92)</f>
        <v>Российская Федерация, Кемеровская область -
Кузбасс, Беловский муниципальный округ, село
Вишневка3250100</v>
      </c>
      <c r="G91" s="36" t="s">
        <v>491</v>
      </c>
      <c r="H91" s="34" t="s">
        <v>32</v>
      </c>
      <c r="I91" s="34" t="s">
        <v>315</v>
      </c>
      <c r="J91" s="35" t="str">
        <f aca="false" ca="false" dt2D="false" dtr="false" t="normal">CONCATENATE(P91, Q92, R91)</f>
        <v>площадь: 3810 кв.м.Земли населённых пунктовМагазины</v>
      </c>
      <c r="K91" s="28" t="s">
        <v>492</v>
      </c>
      <c r="L91" s="33" t="n"/>
      <c r="M91" s="33" t="n"/>
      <c r="N91" s="33" t="n"/>
      <c r="O91" s="33" t="n"/>
      <c r="P91" s="33" t="s">
        <v>493</v>
      </c>
      <c r="Q91" s="29" t="s">
        <v>25</v>
      </c>
      <c r="R91" s="34" t="s">
        <v>494</v>
      </c>
      <c r="S91" s="34" t="s">
        <v>495</v>
      </c>
      <c r="T91" s="37" t="n">
        <v>45033</v>
      </c>
      <c r="V91" s="31" t="n"/>
    </row>
    <row customFormat="true" customHeight="true" ht="104.449996948242" outlineLevel="0" r="92" s="22">
      <c r="A92" s="32" t="n">
        <v>78</v>
      </c>
      <c r="B92" s="33" t="s">
        <v>496</v>
      </c>
      <c r="C92" s="33" t="s">
        <v>7</v>
      </c>
      <c r="D92" s="33" t="n">
        <v>3250100</v>
      </c>
      <c r="E92" s="34" t="s">
        <v>313</v>
      </c>
      <c r="F92" s="35" t="str">
        <f aca="false" ca="false" dt2D="false" dtr="false" t="normal">CONCATENATE(E92, D93)</f>
        <v>Российская Федерация, Кемеровская область -
Кузбасс, Беловский муниципальный округ, село
Вишневка3250100</v>
      </c>
      <c r="G92" s="36" t="s">
        <v>497</v>
      </c>
      <c r="H92" s="34" t="s">
        <v>32</v>
      </c>
      <c r="I92" s="34" t="s">
        <v>315</v>
      </c>
      <c r="J92" s="35" t="str">
        <f aca="false" ca="false" dt2D="false" dtr="false" t="normal">CONCATENATE(P92, Q93, R92)</f>
        <v>площадь: 67031 кв.м.Земли населённых пунктовЗемельные участки (территории) общего
пользования</v>
      </c>
      <c r="K92" s="28" t="s">
        <v>498</v>
      </c>
      <c r="L92" s="33" t="n"/>
      <c r="M92" s="33" t="n"/>
      <c r="N92" s="33" t="n"/>
      <c r="O92" s="33" t="n"/>
      <c r="P92" s="33" t="s">
        <v>499</v>
      </c>
      <c r="Q92" s="29" t="s">
        <v>25</v>
      </c>
      <c r="R92" s="34" t="s">
        <v>500</v>
      </c>
      <c r="S92" s="34" t="s">
        <v>501</v>
      </c>
      <c r="T92" s="37" t="n">
        <v>45033</v>
      </c>
      <c r="V92" s="31" t="n"/>
    </row>
    <row customFormat="true" customHeight="true" ht="104.449996948242" outlineLevel="0" r="93" s="22">
      <c r="A93" s="32" t="n">
        <v>79</v>
      </c>
      <c r="B93" s="33" t="s">
        <v>502</v>
      </c>
      <c r="C93" s="33" t="s">
        <v>7</v>
      </c>
      <c r="D93" s="33" t="n">
        <v>3250100</v>
      </c>
      <c r="E93" s="34" t="s">
        <v>313</v>
      </c>
      <c r="F93" s="35" t="str">
        <f aca="false" ca="false" dt2D="false" dtr="false" t="normal">CONCATENATE(E93, D94)</f>
        <v>Российская Федерация, Кемеровская область -
Кузбасс, Беловский муниципальный округ, село
Вишневка3250100</v>
      </c>
      <c r="G93" s="36" t="s">
        <v>503</v>
      </c>
      <c r="H93" s="34" t="s">
        <v>32</v>
      </c>
      <c r="I93" s="34" t="s">
        <v>315</v>
      </c>
      <c r="J93" s="35" t="str">
        <f aca="false" ca="false" dt2D="false" dtr="false" t="normal">CONCATENATE(P93, Q94, R93)</f>
        <v>площадь: 50 кв.м.Земли населённых пунктовКоммунальное обслуживание</v>
      </c>
      <c r="K93" s="28" t="s">
        <v>504</v>
      </c>
      <c r="L93" s="33" t="n"/>
      <c r="M93" s="33" t="n"/>
      <c r="N93" s="33" t="n"/>
      <c r="O93" s="33" t="n"/>
      <c r="P93" s="33" t="s">
        <v>505</v>
      </c>
      <c r="Q93" s="29" t="s">
        <v>25</v>
      </c>
      <c r="R93" s="34" t="s">
        <v>310</v>
      </c>
      <c r="S93" s="34" t="s">
        <v>506</v>
      </c>
      <c r="T93" s="37" t="n">
        <v>45033</v>
      </c>
      <c r="V93" s="31" t="n"/>
    </row>
    <row customFormat="true" customHeight="true" ht="104.449996948242" outlineLevel="0" r="94" s="22">
      <c r="A94" s="32" t="n">
        <v>80</v>
      </c>
      <c r="B94" s="33" t="s">
        <v>507</v>
      </c>
      <c r="C94" s="33" t="s">
        <v>7</v>
      </c>
      <c r="D94" s="33" t="n">
        <v>3250100</v>
      </c>
      <c r="E94" s="34" t="s">
        <v>313</v>
      </c>
      <c r="F94" s="35" t="str">
        <f aca="false" ca="false" dt2D="false" dtr="false" t="normal">CONCATENATE(E94, D95)</f>
        <v>Российская Федерация, Кемеровская область -
Кузбасс, Беловский муниципальный округ, село
Вишневка3250100</v>
      </c>
      <c r="G94" s="36" t="s">
        <v>508</v>
      </c>
      <c r="H94" s="34" t="s">
        <v>32</v>
      </c>
      <c r="I94" s="34" t="s">
        <v>315</v>
      </c>
      <c r="J94" s="35" t="str">
        <f aca="false" ca="false" dt2D="false" dtr="false" t="normal">CONCATENATE(P94, Q95, R94)</f>
        <v>площадь: 50 кв.м.Земли населённых пунктовКоммунальное обслуживание</v>
      </c>
      <c r="K94" s="28" t="s">
        <v>504</v>
      </c>
      <c r="L94" s="33" t="n"/>
      <c r="M94" s="33" t="n"/>
      <c r="N94" s="33" t="n"/>
      <c r="O94" s="33" t="n"/>
      <c r="P94" s="33" t="s">
        <v>505</v>
      </c>
      <c r="Q94" s="29" t="s">
        <v>25</v>
      </c>
      <c r="R94" s="34" t="s">
        <v>310</v>
      </c>
      <c r="S94" s="34" t="s">
        <v>509</v>
      </c>
      <c r="T94" s="37" t="n">
        <v>45033</v>
      </c>
      <c r="V94" s="31" t="n"/>
    </row>
    <row customFormat="true" customHeight="true" ht="104.449996948242" outlineLevel="0" r="95" s="22">
      <c r="A95" s="32" t="n">
        <v>81</v>
      </c>
      <c r="B95" s="33" t="s">
        <v>510</v>
      </c>
      <c r="C95" s="33" t="s">
        <v>7</v>
      </c>
      <c r="D95" s="33" t="n">
        <v>3250100</v>
      </c>
      <c r="E95" s="34" t="s">
        <v>313</v>
      </c>
      <c r="F95" s="35" t="str">
        <f aca="false" ca="false" dt2D="false" dtr="false" t="normal">CONCATENATE(E95, D96)</f>
        <v>Российская Федерация, Кемеровская область -
Кузбасс, Беловский муниципальный округ, село
Вишневка3250100</v>
      </c>
      <c r="G95" s="36" t="s">
        <v>511</v>
      </c>
      <c r="H95" s="34" t="s">
        <v>32</v>
      </c>
      <c r="I95" s="34" t="s">
        <v>315</v>
      </c>
      <c r="J95" s="35" t="str">
        <f aca="false" ca="false" dt2D="false" dtr="false" t="normal">CONCATENATE(P95, Q96, R95)</f>
        <v>площадь: 250 кв.м.Земли населённых пунктовКоммунальное обслуживание</v>
      </c>
      <c r="K95" s="28" t="s">
        <v>512</v>
      </c>
      <c r="L95" s="33" t="n"/>
      <c r="M95" s="33" t="n"/>
      <c r="N95" s="33" t="n"/>
      <c r="O95" s="33" t="n"/>
      <c r="P95" s="33" t="s">
        <v>513</v>
      </c>
      <c r="Q95" s="29" t="s">
        <v>25</v>
      </c>
      <c r="R95" s="34" t="s">
        <v>310</v>
      </c>
      <c r="S95" s="34" t="s">
        <v>514</v>
      </c>
      <c r="T95" s="37" t="n">
        <v>45033</v>
      </c>
      <c r="V95" s="31" t="n"/>
    </row>
    <row customFormat="true" customHeight="true" ht="104.449996948242" outlineLevel="0" r="96" s="22">
      <c r="A96" s="32" t="n">
        <v>82</v>
      </c>
      <c r="B96" s="33" t="s">
        <v>515</v>
      </c>
      <c r="C96" s="33" t="s">
        <v>7</v>
      </c>
      <c r="D96" s="33" t="n">
        <v>3250100</v>
      </c>
      <c r="E96" s="34" t="s">
        <v>313</v>
      </c>
      <c r="F96" s="35" t="str">
        <f aca="false" ca="false" dt2D="false" dtr="false" t="normal">CONCATENATE(E96, D97)</f>
        <v>Российская Федерация, Кемеровская область -
Кузбасс, Беловский муниципальный округ, село
Вишневка3250100</v>
      </c>
      <c r="G96" s="36" t="s">
        <v>516</v>
      </c>
      <c r="H96" s="34" t="s">
        <v>32</v>
      </c>
      <c r="I96" s="34" t="s">
        <v>315</v>
      </c>
      <c r="J96" s="35" t="str">
        <f aca="false" ca="false" dt2D="false" dtr="false" t="normal">CONCATENATE(P96, Q97, R96)</f>
        <v>площадь: 9457 кв.м.Земли населённых пунктовЗемельные участки (территории) общего
пользования</v>
      </c>
      <c r="K96" s="28" t="s">
        <v>517</v>
      </c>
      <c r="L96" s="33" t="n"/>
      <c r="M96" s="33" t="n"/>
      <c r="N96" s="33" t="n"/>
      <c r="O96" s="33" t="n"/>
      <c r="P96" s="33" t="s">
        <v>518</v>
      </c>
      <c r="Q96" s="29" t="s">
        <v>25</v>
      </c>
      <c r="R96" s="34" t="s">
        <v>500</v>
      </c>
      <c r="S96" s="34" t="s">
        <v>519</v>
      </c>
      <c r="T96" s="37" t="n">
        <v>45033</v>
      </c>
      <c r="V96" s="31" t="n"/>
    </row>
    <row customFormat="true" customHeight="true" ht="104.449996948242" outlineLevel="0" r="97" s="22">
      <c r="A97" s="32" t="n">
        <v>83</v>
      </c>
      <c r="B97" s="33" t="s">
        <v>520</v>
      </c>
      <c r="C97" s="33" t="s">
        <v>7</v>
      </c>
      <c r="D97" s="33" t="n">
        <v>3250100</v>
      </c>
      <c r="E97" s="34" t="s">
        <v>313</v>
      </c>
      <c r="F97" s="35" t="str">
        <f aca="false" ca="false" dt2D="false" dtr="false" t="normal">CONCATENATE(E97, D98)</f>
        <v>Российская Федерация, Кемеровская область -
Кузбасс, Беловский муниципальный округ, село
Вишневка3250100</v>
      </c>
      <c r="G97" s="36" t="s">
        <v>521</v>
      </c>
      <c r="H97" s="34" t="s">
        <v>32</v>
      </c>
      <c r="I97" s="34" t="s">
        <v>315</v>
      </c>
      <c r="J97" s="35" t="str">
        <f aca="false" ca="false" dt2D="false" dtr="false" t="normal">CONCATENATE(P97, Q98, R97)</f>
        <v>площадь: 9089 кв.м.Земли населённых пунктовЗемельные участки (территории) общего
пользования</v>
      </c>
      <c r="K97" s="28" t="s">
        <v>522</v>
      </c>
      <c r="L97" s="33" t="n"/>
      <c r="M97" s="33" t="n"/>
      <c r="N97" s="33" t="n"/>
      <c r="O97" s="33" t="n"/>
      <c r="P97" s="33" t="s">
        <v>523</v>
      </c>
      <c r="Q97" s="29" t="s">
        <v>25</v>
      </c>
      <c r="R97" s="34" t="s">
        <v>500</v>
      </c>
      <c r="S97" s="34" t="s">
        <v>524</v>
      </c>
      <c r="T97" s="37" t="n">
        <v>45033</v>
      </c>
      <c r="V97" s="31" t="n"/>
    </row>
    <row customFormat="true" customHeight="true" ht="104.449996948242" outlineLevel="0" r="98" s="22">
      <c r="A98" s="32" t="n">
        <v>84</v>
      </c>
      <c r="B98" s="33" t="s">
        <v>525</v>
      </c>
      <c r="C98" s="33" t="s">
        <v>7</v>
      </c>
      <c r="D98" s="33" t="n">
        <v>3250100</v>
      </c>
      <c r="E98" s="34" t="s">
        <v>313</v>
      </c>
      <c r="F98" s="35" t="str">
        <f aca="false" ca="false" dt2D="false" dtr="false" t="normal">CONCATENATE(E98, D99)</f>
        <v>Российская Федерация, Кемеровская область -
Кузбасс, Беловский муниципальный округ, село
Вишневка3250100</v>
      </c>
      <c r="G98" s="36" t="s">
        <v>526</v>
      </c>
      <c r="H98" s="34" t="s">
        <v>32</v>
      </c>
      <c r="I98" s="34" t="s">
        <v>315</v>
      </c>
      <c r="J98" s="35" t="str">
        <f aca="false" ca="false" dt2D="false" dtr="false" t="normal">CONCATENATE(P98, Q99, R98)</f>
        <v>площадь: 9038 кв.м.Земли населённых пунктовЗемельные участки (территории) общего
пользования</v>
      </c>
      <c r="K98" s="28" t="s">
        <v>527</v>
      </c>
      <c r="L98" s="33" t="n"/>
      <c r="M98" s="33" t="n"/>
      <c r="N98" s="33" t="n"/>
      <c r="O98" s="33" t="n"/>
      <c r="P98" s="33" t="s">
        <v>528</v>
      </c>
      <c r="Q98" s="29" t="s">
        <v>25</v>
      </c>
      <c r="R98" s="34" t="s">
        <v>500</v>
      </c>
      <c r="S98" s="34" t="s">
        <v>529</v>
      </c>
      <c r="T98" s="37" t="n">
        <v>45033</v>
      </c>
      <c r="V98" s="31" t="n"/>
    </row>
    <row customFormat="true" customHeight="true" ht="104.449996948242" outlineLevel="0" r="99" s="22">
      <c r="A99" s="32" t="n">
        <v>85</v>
      </c>
      <c r="B99" s="33" t="s">
        <v>530</v>
      </c>
      <c r="C99" s="33" t="s">
        <v>7</v>
      </c>
      <c r="D99" s="33" t="n">
        <v>3250100</v>
      </c>
      <c r="E99" s="34" t="s">
        <v>313</v>
      </c>
      <c r="F99" s="35" t="str">
        <f aca="false" ca="false" dt2D="false" dtr="false" t="normal">CONCATENATE(E99, D100)</f>
        <v>Российская Федерация, Кемеровская область -
Кузбасс, Беловский муниципальный округ, село
Вишневка3250100</v>
      </c>
      <c r="G99" s="36" t="s">
        <v>531</v>
      </c>
      <c r="H99" s="34" t="s">
        <v>32</v>
      </c>
      <c r="I99" s="34" t="s">
        <v>315</v>
      </c>
      <c r="J99" s="35" t="str">
        <f aca="false" ca="false" dt2D="false" dtr="false" t="normal">CONCATENATE(P99, Q99, R100)</f>
        <v>площадь: 11810 кв.м.Земли населённых пунктовДля индивидуального жилищного строительства</v>
      </c>
      <c r="K99" s="28" t="s">
        <v>532</v>
      </c>
      <c r="L99" s="33" t="n"/>
      <c r="M99" s="33" t="n"/>
      <c r="N99" s="33" t="n"/>
      <c r="O99" s="33" t="n"/>
      <c r="P99" s="33" t="s">
        <v>533</v>
      </c>
      <c r="Q99" s="29" t="s">
        <v>25</v>
      </c>
      <c r="R99" s="34" t="s">
        <v>500</v>
      </c>
      <c r="S99" s="34" t="s">
        <v>534</v>
      </c>
      <c r="T99" s="37" t="n">
        <v>45033</v>
      </c>
      <c r="V99" s="31" t="n"/>
    </row>
    <row customFormat="true" customHeight="true" ht="104.449996948242" outlineLevel="0" r="100" s="22">
      <c r="A100" s="32" t="n">
        <v>86</v>
      </c>
      <c r="B100" s="33" t="s">
        <v>535</v>
      </c>
      <c r="C100" s="33" t="s">
        <v>7</v>
      </c>
      <c r="D100" s="33" t="n">
        <v>3250100</v>
      </c>
      <c r="E100" s="34" t="s">
        <v>313</v>
      </c>
      <c r="F100" s="35" t="str">
        <f aca="false" ca="false" dt2D="false" dtr="false" t="normal">CONCATENATE(E100, D101)</f>
        <v>Российская Федерация, Кемеровская область -
Кузбасс, Беловский муниципальный округ, село
Вишневка3250100</v>
      </c>
      <c r="G100" s="36" t="s">
        <v>536</v>
      </c>
      <c r="H100" s="34" t="s">
        <v>32</v>
      </c>
      <c r="I100" s="34" t="s">
        <v>315</v>
      </c>
      <c r="J100" s="35" t="str">
        <f aca="false" ca="false" dt2D="false" dtr="false" t="normal">CONCATENATE(P100, Q100, R101)</f>
        <v>площадь: 1054 кв.м.Земли населённых пунктовЗемельные участки (территории) общего
пользования</v>
      </c>
      <c r="K100" s="28" t="s">
        <v>537</v>
      </c>
      <c r="L100" s="33" t="n"/>
      <c r="M100" s="33" t="n"/>
      <c r="N100" s="33" t="n"/>
      <c r="O100" s="33" t="n"/>
      <c r="P100" s="33" t="s">
        <v>538</v>
      </c>
      <c r="Q100" s="29" t="s">
        <v>25</v>
      </c>
      <c r="R100" s="34" t="s">
        <v>318</v>
      </c>
      <c r="S100" s="34" t="s">
        <v>539</v>
      </c>
      <c r="T100" s="37" t="n">
        <v>45033</v>
      </c>
      <c r="V100" s="31" t="n"/>
    </row>
    <row customFormat="true" customHeight="true" ht="104.449996948242" outlineLevel="0" r="101" s="22">
      <c r="A101" s="32" t="n">
        <v>87</v>
      </c>
      <c r="B101" s="33" t="s">
        <v>540</v>
      </c>
      <c r="C101" s="33" t="s">
        <v>7</v>
      </c>
      <c r="D101" s="33" t="n">
        <v>3250100</v>
      </c>
      <c r="E101" s="34" t="s">
        <v>313</v>
      </c>
      <c r="F101" s="35" t="str">
        <f aca="false" ca="false" dt2D="false" dtr="false" t="normal">CONCATENATE(E101, D102)</f>
        <v>Российская Федерация, Кемеровская область -
Кузбасс, Беловский муниципальный округ, село
Вишневка3250100</v>
      </c>
      <c r="G101" s="36" t="s">
        <v>541</v>
      </c>
      <c r="H101" s="34" t="s">
        <v>32</v>
      </c>
      <c r="I101" s="34" t="s">
        <v>315</v>
      </c>
      <c r="J101" s="35" t="str">
        <f aca="false" ca="false" dt2D="false" dtr="false" t="normal">CONCATENATE(P101, Q101, R102)</f>
        <v>площадь: 13303 кв.м.Земли населённых пунктовЗемельные участки (территории) общего
пользования</v>
      </c>
      <c r="K101" s="28" t="s">
        <v>542</v>
      </c>
      <c r="L101" s="33" t="n"/>
      <c r="M101" s="33" t="n"/>
      <c r="N101" s="33" t="n"/>
      <c r="O101" s="33" t="n"/>
      <c r="P101" s="33" t="s">
        <v>543</v>
      </c>
      <c r="Q101" s="29" t="s">
        <v>25</v>
      </c>
      <c r="R101" s="34" t="s">
        <v>500</v>
      </c>
      <c r="S101" s="34" t="s">
        <v>544</v>
      </c>
      <c r="T101" s="37" t="n">
        <v>45033</v>
      </c>
      <c r="V101" s="31" t="n"/>
    </row>
    <row customFormat="true" customHeight="true" ht="104.449996948242" outlineLevel="0" r="102" s="22">
      <c r="A102" s="32" t="n">
        <v>88</v>
      </c>
      <c r="B102" s="33" t="s">
        <v>545</v>
      </c>
      <c r="C102" s="33" t="s">
        <v>7</v>
      </c>
      <c r="D102" s="33" t="n">
        <v>3250100</v>
      </c>
      <c r="E102" s="34" t="s">
        <v>313</v>
      </c>
      <c r="F102" s="35" t="str">
        <f aca="false" ca="false" dt2D="false" dtr="false" t="normal">CONCATENATE(E102, D103)</f>
        <v>Российская Федерация, Кемеровская область -
Кузбасс, Беловский муниципальный округ, село
Вишневка3250100</v>
      </c>
      <c r="G102" s="36" t="s">
        <v>546</v>
      </c>
      <c r="H102" s="34" t="s">
        <v>32</v>
      </c>
      <c r="I102" s="34" t="s">
        <v>315</v>
      </c>
      <c r="J102" s="35" t="str">
        <f aca="false" ca="false" dt2D="false" dtr="false" t="normal">CONCATENATE(P102, Q102, R103)</f>
        <v>площадь: 24167 кв.м.Земли населённых пунктовЗемельные участки (территории) общего
пользования</v>
      </c>
      <c r="K102" s="28" t="s">
        <v>547</v>
      </c>
      <c r="L102" s="33" t="n"/>
      <c r="M102" s="33" t="n"/>
      <c r="N102" s="33" t="n"/>
      <c r="O102" s="33" t="n"/>
      <c r="P102" s="33" t="s">
        <v>548</v>
      </c>
      <c r="Q102" s="29" t="s">
        <v>25</v>
      </c>
      <c r="R102" s="34" t="s">
        <v>500</v>
      </c>
      <c r="S102" s="34" t="s">
        <v>549</v>
      </c>
      <c r="T102" s="37" t="n">
        <v>45033</v>
      </c>
      <c r="V102" s="31" t="n"/>
    </row>
    <row customFormat="true" customHeight="true" ht="104.449996948242" outlineLevel="0" r="103" s="22">
      <c r="A103" s="32" t="n">
        <v>89</v>
      </c>
      <c r="B103" s="33" t="s">
        <v>550</v>
      </c>
      <c r="C103" s="33" t="s">
        <v>7</v>
      </c>
      <c r="D103" s="33" t="n">
        <v>3250100</v>
      </c>
      <c r="E103" s="34" t="s">
        <v>313</v>
      </c>
      <c r="F103" s="35" t="str">
        <f aca="false" ca="false" dt2D="false" dtr="false" t="normal">CONCATENATE(E103, D104)</f>
        <v>Российская Федерация, Кемеровская область -
Кузбасс, Беловский муниципальный округ, село
Вишневка3250100</v>
      </c>
      <c r="G103" s="36" t="s">
        <v>551</v>
      </c>
      <c r="H103" s="34" t="s">
        <v>32</v>
      </c>
      <c r="I103" s="34" t="s">
        <v>315</v>
      </c>
      <c r="J103" s="35" t="str">
        <f aca="false" ca="false" dt2D="false" dtr="false" t="normal">CONCATENATE(P103, Q103, R104)</f>
        <v>площадь: 752 кв.м.Земли населённых пунктовЗемельные участки (территории) общего
пользования</v>
      </c>
      <c r="K103" s="28" t="s">
        <v>552</v>
      </c>
      <c r="L103" s="33" t="n"/>
      <c r="M103" s="33" t="n"/>
      <c r="N103" s="33" t="n"/>
      <c r="O103" s="33" t="n"/>
      <c r="P103" s="33" t="s">
        <v>553</v>
      </c>
      <c r="Q103" s="29" t="s">
        <v>25</v>
      </c>
      <c r="R103" s="34" t="s">
        <v>500</v>
      </c>
      <c r="S103" s="34" t="s">
        <v>554</v>
      </c>
      <c r="T103" s="37" t="n">
        <v>45033</v>
      </c>
      <c r="V103" s="31" t="n"/>
    </row>
    <row customFormat="true" customHeight="true" ht="104.449996948242" outlineLevel="0" r="104" s="22">
      <c r="A104" s="32" t="n">
        <v>90</v>
      </c>
      <c r="B104" s="33" t="s">
        <v>555</v>
      </c>
      <c r="C104" s="33" t="s">
        <v>7</v>
      </c>
      <c r="D104" s="33" t="n">
        <v>3250100</v>
      </c>
      <c r="E104" s="34" t="s">
        <v>313</v>
      </c>
      <c r="F104" s="35" t="str">
        <f aca="false" ca="false" dt2D="false" dtr="false" t="normal">CONCATENATE(E104, D105)</f>
        <v>Российская Федерация, Кемеровская область -
Кузбасс, Беловский муниципальный округ, село
Вишневка3250100</v>
      </c>
      <c r="G104" s="36" t="s">
        <v>556</v>
      </c>
      <c r="H104" s="34" t="s">
        <v>32</v>
      </c>
      <c r="I104" s="34" t="s">
        <v>315</v>
      </c>
      <c r="J104" s="35" t="str">
        <f aca="false" ca="false" dt2D="false" dtr="false" t="normal">CONCATENATE(P104, Q104, R105)</f>
        <v>площадь: 846 кв.м.Земли населённых пунктовЗемельные участки (территории) общего
пользования</v>
      </c>
      <c r="K104" s="28" t="s">
        <v>557</v>
      </c>
      <c r="L104" s="33" t="n"/>
      <c r="M104" s="33" t="n"/>
      <c r="N104" s="33" t="n"/>
      <c r="O104" s="33" t="n"/>
      <c r="P104" s="33" t="s">
        <v>558</v>
      </c>
      <c r="Q104" s="29" t="s">
        <v>25</v>
      </c>
      <c r="R104" s="34" t="s">
        <v>500</v>
      </c>
      <c r="S104" s="34" t="s">
        <v>559</v>
      </c>
      <c r="T104" s="37" t="n">
        <v>45033</v>
      </c>
      <c r="V104" s="31" t="n"/>
    </row>
    <row customFormat="true" customHeight="true" ht="104.449996948242" outlineLevel="0" r="105" s="22">
      <c r="A105" s="32" t="n">
        <v>91</v>
      </c>
      <c r="B105" s="33" t="s">
        <v>560</v>
      </c>
      <c r="C105" s="33" t="s">
        <v>7</v>
      </c>
      <c r="D105" s="33" t="n">
        <v>3250100</v>
      </c>
      <c r="E105" s="34" t="s">
        <v>313</v>
      </c>
      <c r="F105" s="35" t="str">
        <f aca="false" ca="false" dt2D="false" dtr="false" t="normal">CONCATENATE(E105, D106)</f>
        <v>Российская Федерация, Кемеровская область -
Кузбасс, Беловский муниципальный округ, село
Вишневка3250100</v>
      </c>
      <c r="G105" s="36" t="s">
        <v>561</v>
      </c>
      <c r="H105" s="34" t="s">
        <v>32</v>
      </c>
      <c r="I105" s="34" t="s">
        <v>315</v>
      </c>
      <c r="J105" s="35" t="str">
        <f aca="false" ca="false" dt2D="false" dtr="false" t="normal">CONCATENATE(P105, Q105, R106)</f>
        <v>площадь: 1184 кв.м.Земли населённых пунктовЗемельные участки (территории) общего
пользования</v>
      </c>
      <c r="K105" s="28" t="s">
        <v>562</v>
      </c>
      <c r="L105" s="33" t="n"/>
      <c r="M105" s="33" t="n"/>
      <c r="N105" s="33" t="n"/>
      <c r="O105" s="33" t="n"/>
      <c r="P105" s="33" t="s">
        <v>563</v>
      </c>
      <c r="Q105" s="29" t="s">
        <v>25</v>
      </c>
      <c r="R105" s="34" t="s">
        <v>500</v>
      </c>
      <c r="S105" s="34" t="s">
        <v>564</v>
      </c>
      <c r="T105" s="37" t="n">
        <v>45033</v>
      </c>
      <c r="V105" s="31" t="n"/>
    </row>
    <row customFormat="true" customHeight="true" ht="104.449996948242" outlineLevel="0" r="106" s="22">
      <c r="A106" s="32" t="n">
        <v>92</v>
      </c>
      <c r="B106" s="33" t="s">
        <v>565</v>
      </c>
      <c r="C106" s="33" t="s">
        <v>7</v>
      </c>
      <c r="D106" s="33" t="n">
        <v>3250100</v>
      </c>
      <c r="E106" s="34" t="s">
        <v>313</v>
      </c>
      <c r="F106" s="35" t="str">
        <f aca="false" ca="false" dt2D="false" dtr="false" t="normal">CONCATENATE(E106, D107)</f>
        <v>Российская Федерация, Кемеровская область -
Кузбасс, Беловский муниципальный округ, село
Вишневка3250100</v>
      </c>
      <c r="G106" s="36" t="s">
        <v>566</v>
      </c>
      <c r="H106" s="34" t="s">
        <v>32</v>
      </c>
      <c r="I106" s="34" t="s">
        <v>315</v>
      </c>
      <c r="J106" s="35" t="str">
        <f aca="false" ca="false" dt2D="false" dtr="false" t="normal">CONCATENATE(P106, Q106, R107)</f>
        <v>площадь: 925 кв.м.Земли населённых пунктовЗемельные участки (территории) общего
пользования</v>
      </c>
      <c r="K106" s="28" t="s">
        <v>567</v>
      </c>
      <c r="L106" s="33" t="n"/>
      <c r="M106" s="33" t="n"/>
      <c r="N106" s="33" t="n"/>
      <c r="O106" s="33" t="n"/>
      <c r="P106" s="33" t="s">
        <v>431</v>
      </c>
      <c r="Q106" s="29" t="s">
        <v>25</v>
      </c>
      <c r="R106" s="34" t="s">
        <v>500</v>
      </c>
      <c r="S106" s="34" t="s">
        <v>568</v>
      </c>
      <c r="T106" s="37" t="n">
        <v>45033</v>
      </c>
      <c r="V106" s="31" t="n"/>
    </row>
    <row customFormat="true" customHeight="true" ht="104.449996948242" outlineLevel="0" r="107" s="22">
      <c r="A107" s="32" t="n">
        <v>93</v>
      </c>
      <c r="B107" s="33" t="s">
        <v>569</v>
      </c>
      <c r="C107" s="33" t="s">
        <v>7</v>
      </c>
      <c r="D107" s="33" t="n">
        <v>3250100</v>
      </c>
      <c r="E107" s="34" t="s">
        <v>313</v>
      </c>
      <c r="F107" s="35" t="str">
        <f aca="false" ca="false" dt2D="false" dtr="false" t="normal">CONCATENATE(E107, D108)</f>
        <v>Российская Федерация, Кемеровская область -
Кузбасс, Беловский муниципальный округ, село
Вишневка3250100</v>
      </c>
      <c r="G107" s="36" t="s">
        <v>570</v>
      </c>
      <c r="H107" s="34" t="s">
        <v>32</v>
      </c>
      <c r="I107" s="34" t="s">
        <v>315</v>
      </c>
      <c r="J107" s="35" t="str">
        <f aca="false" ca="false" dt2D="false" dtr="false" t="normal">CONCATENATE(P107, Q107, R108)</f>
        <v>площадь: 1054 кв.м.Земли населённых пунктовЗемельные участки (территории) общего
пользования</v>
      </c>
      <c r="K107" s="28" t="s">
        <v>571</v>
      </c>
      <c r="L107" s="33" t="n"/>
      <c r="M107" s="33" t="n"/>
      <c r="N107" s="33" t="n"/>
      <c r="O107" s="33" t="n"/>
      <c r="P107" s="33" t="s">
        <v>538</v>
      </c>
      <c r="Q107" s="29" t="s">
        <v>25</v>
      </c>
      <c r="R107" s="34" t="s">
        <v>500</v>
      </c>
      <c r="S107" s="34" t="s">
        <v>572</v>
      </c>
      <c r="T107" s="37" t="n">
        <v>45033</v>
      </c>
      <c r="V107" s="31" t="n"/>
    </row>
    <row customFormat="true" customHeight="true" ht="104.449996948242" outlineLevel="0" r="108" s="22">
      <c r="A108" s="32" t="n">
        <v>94</v>
      </c>
      <c r="B108" s="33" t="s">
        <v>573</v>
      </c>
      <c r="C108" s="33" t="s">
        <v>7</v>
      </c>
      <c r="D108" s="33" t="n">
        <v>3250100</v>
      </c>
      <c r="E108" s="34" t="s">
        <v>313</v>
      </c>
      <c r="F108" s="35" t="str">
        <f aca="false" ca="false" dt2D="false" dtr="false" t="normal">CONCATENATE(E108, D109)</f>
        <v>Российская Федерация, Кемеровская область -
Кузбасс, Беловский муниципальный округ, село
Вишневка3250100</v>
      </c>
      <c r="G108" s="36" t="s">
        <v>574</v>
      </c>
      <c r="H108" s="34" t="s">
        <v>32</v>
      </c>
      <c r="I108" s="34" t="s">
        <v>315</v>
      </c>
      <c r="J108" s="35" t="str">
        <f aca="false" ca="false" dt2D="false" dtr="false" t="normal">CONCATENATE(P108, Q108, R109)</f>
        <v>площадь: 958 кв.м.Земли населённых пунктовЗемельные участки (территории) общего
пользования</v>
      </c>
      <c r="K108" s="28" t="s">
        <v>575</v>
      </c>
      <c r="L108" s="33" t="n"/>
      <c r="M108" s="33" t="n"/>
      <c r="N108" s="33" t="n"/>
      <c r="O108" s="33" t="n"/>
      <c r="P108" s="33" t="s">
        <v>576</v>
      </c>
      <c r="Q108" s="29" t="s">
        <v>25</v>
      </c>
      <c r="R108" s="34" t="s">
        <v>500</v>
      </c>
      <c r="S108" s="34" t="s">
        <v>577</v>
      </c>
      <c r="T108" s="37" t="n">
        <v>45033</v>
      </c>
      <c r="V108" s="31" t="n"/>
    </row>
    <row customFormat="true" customHeight="true" ht="104.449996948242" outlineLevel="0" r="109" s="22">
      <c r="A109" s="32" t="n">
        <v>95</v>
      </c>
      <c r="B109" s="33" t="s">
        <v>578</v>
      </c>
      <c r="C109" s="33" t="s">
        <v>7</v>
      </c>
      <c r="D109" s="33" t="n">
        <v>3250100</v>
      </c>
      <c r="E109" s="34" t="s">
        <v>313</v>
      </c>
      <c r="F109" s="35" t="str">
        <f aca="false" ca="false" dt2D="false" dtr="false" t="normal">CONCATENATE(E109, D110)</f>
        <v>Российская Федерация, Кемеровская область -
Кузбасс, Беловский муниципальный округ, село
Вишневка3250100</v>
      </c>
      <c r="G109" s="36" t="s">
        <v>579</v>
      </c>
      <c r="H109" s="34" t="s">
        <v>32</v>
      </c>
      <c r="I109" s="34" t="s">
        <v>315</v>
      </c>
      <c r="J109" s="35" t="str">
        <f aca="false" ca="false" dt2D="false" dtr="false" t="normal">CONCATENATE(P109, Q109, R110)</f>
        <v>площадь: 958 кв.м.Земли населённых пунктовЗемельные участки (территории) общего
пользования</v>
      </c>
      <c r="K109" s="28" t="s">
        <v>575</v>
      </c>
      <c r="L109" s="33" t="n"/>
      <c r="M109" s="33" t="n"/>
      <c r="N109" s="33" t="n"/>
      <c r="O109" s="33" t="n"/>
      <c r="P109" s="33" t="s">
        <v>576</v>
      </c>
      <c r="Q109" s="29" t="s">
        <v>25</v>
      </c>
      <c r="R109" s="34" t="s">
        <v>500</v>
      </c>
      <c r="S109" s="34" t="s">
        <v>580</v>
      </c>
      <c r="T109" s="37" t="n">
        <v>45033</v>
      </c>
      <c r="V109" s="31" t="n"/>
    </row>
    <row customFormat="true" customHeight="true" ht="104.449996948242" outlineLevel="0" r="110" s="22">
      <c r="A110" s="32" t="n">
        <v>96</v>
      </c>
      <c r="B110" s="33" t="s">
        <v>581</v>
      </c>
      <c r="C110" s="33" t="s">
        <v>7</v>
      </c>
      <c r="D110" s="33" t="n">
        <v>3250100</v>
      </c>
      <c r="E110" s="34" t="s">
        <v>313</v>
      </c>
      <c r="F110" s="35" t="str">
        <f aca="false" ca="false" dt2D="false" dtr="false" t="normal">CONCATENATE(E110, D111)</f>
        <v>Российская Федерация, Кемеровская область -
Кузбасс, Беловский муниципальный округ, село
Вишневка3250100</v>
      </c>
      <c r="G110" s="36" t="s">
        <v>582</v>
      </c>
      <c r="H110" s="34" t="s">
        <v>32</v>
      </c>
      <c r="I110" s="34" t="s">
        <v>315</v>
      </c>
      <c r="J110" s="35" t="str">
        <f aca="false" ca="false" dt2D="false" dtr="false" t="normal">CONCATENATE(P110, Q110, R111)</f>
        <v>площадь: 975 кв.м.Земли населённых пунктовДля индивидуального жилищного строительства</v>
      </c>
      <c r="K110" s="28" t="s">
        <v>583</v>
      </c>
      <c r="L110" s="33" t="n"/>
      <c r="M110" s="33" t="n"/>
      <c r="N110" s="33" t="n"/>
      <c r="O110" s="33" t="n"/>
      <c r="P110" s="33" t="s">
        <v>584</v>
      </c>
      <c r="Q110" s="29" t="s">
        <v>25</v>
      </c>
      <c r="R110" s="34" t="s">
        <v>500</v>
      </c>
      <c r="S110" s="34" t="s">
        <v>585</v>
      </c>
      <c r="T110" s="37" t="n">
        <v>45033</v>
      </c>
      <c r="V110" s="31" t="n"/>
    </row>
    <row customFormat="true" customHeight="true" ht="104.449996948242" outlineLevel="0" r="111" s="22">
      <c r="A111" s="32" t="n">
        <v>97</v>
      </c>
      <c r="B111" s="33" t="s">
        <v>586</v>
      </c>
      <c r="C111" s="33" t="s">
        <v>7</v>
      </c>
      <c r="D111" s="33" t="n">
        <v>3250100</v>
      </c>
      <c r="E111" s="34" t="s">
        <v>313</v>
      </c>
      <c r="F111" s="35" t="str">
        <f aca="false" ca="false" dt2D="false" dtr="false" t="normal">CONCATENATE(E111, D112)</f>
        <v>Российская Федерация, Кемеровская область -
Кузбасс, Беловский муниципальный округ, село
Вишневка3250100</v>
      </c>
      <c r="G111" s="36" t="s">
        <v>587</v>
      </c>
      <c r="H111" s="34" t="s">
        <v>32</v>
      </c>
      <c r="I111" s="34" t="s">
        <v>315</v>
      </c>
      <c r="J111" s="35" t="str">
        <f aca="false" ca="false" dt2D="false" dtr="false" t="normal">CONCATENATE(P111, Q111, R112)</f>
        <v>площадь: 926 кв.м.Земли населённых пунктовЗемельные участки (территории) общего
пользования</v>
      </c>
      <c r="K111" s="28" t="s">
        <v>588</v>
      </c>
      <c r="L111" s="33" t="n"/>
      <c r="M111" s="33" t="n"/>
      <c r="N111" s="33" t="n"/>
      <c r="O111" s="33" t="n"/>
      <c r="P111" s="33" t="s">
        <v>589</v>
      </c>
      <c r="Q111" s="29" t="s">
        <v>25</v>
      </c>
      <c r="R111" s="34" t="s">
        <v>318</v>
      </c>
      <c r="S111" s="34" t="s">
        <v>590</v>
      </c>
      <c r="T111" s="37" t="n">
        <v>45033</v>
      </c>
      <c r="V111" s="31" t="n"/>
    </row>
    <row customFormat="true" customHeight="true" ht="104.449996948242" outlineLevel="0" r="112" s="22">
      <c r="A112" s="32" t="n">
        <v>98</v>
      </c>
      <c r="B112" s="33" t="s">
        <v>591</v>
      </c>
      <c r="C112" s="33" t="s">
        <v>7</v>
      </c>
      <c r="D112" s="33" t="n">
        <v>3250100</v>
      </c>
      <c r="E112" s="34" t="s">
        <v>313</v>
      </c>
      <c r="F112" s="35" t="str">
        <f aca="false" ca="false" dt2D="false" dtr="false" t="normal">CONCATENATE(E112, D113)</f>
        <v>Российская Федерация, Кемеровская область -
Кузбасс, Беловский муниципальный округ, село
Вишневка3250100</v>
      </c>
      <c r="G112" s="36" t="s">
        <v>592</v>
      </c>
      <c r="H112" s="34" t="s">
        <v>32</v>
      </c>
      <c r="I112" s="34" t="s">
        <v>315</v>
      </c>
      <c r="J112" s="35" t="str">
        <f aca="false" ca="false" dt2D="false" dtr="false" t="normal">CONCATENATE(P112, Q112, R113)</f>
        <v>площадь: 901 кв.м.Земли населённых пунктовЗемельные участки (территории) общего
пользования</v>
      </c>
      <c r="K112" s="28" t="s">
        <v>593</v>
      </c>
      <c r="L112" s="33" t="n"/>
      <c r="M112" s="33" t="n"/>
      <c r="N112" s="33" t="n"/>
      <c r="O112" s="33" t="n"/>
      <c r="P112" s="33" t="s">
        <v>594</v>
      </c>
      <c r="Q112" s="29" t="s">
        <v>25</v>
      </c>
      <c r="R112" s="34" t="s">
        <v>500</v>
      </c>
      <c r="S112" s="34" t="s">
        <v>595</v>
      </c>
      <c r="T112" s="37" t="n">
        <v>45033</v>
      </c>
      <c r="V112" s="31" t="n"/>
    </row>
    <row customFormat="true" customHeight="true" ht="104.449996948242" outlineLevel="0" r="113" s="22">
      <c r="A113" s="32" t="n">
        <v>99</v>
      </c>
      <c r="B113" s="33" t="s">
        <v>596</v>
      </c>
      <c r="C113" s="33" t="s">
        <v>7</v>
      </c>
      <c r="D113" s="33" t="n">
        <v>3250100</v>
      </c>
      <c r="E113" s="34" t="s">
        <v>313</v>
      </c>
      <c r="F113" s="35" t="str">
        <f aca="false" ca="false" dt2D="false" dtr="false" t="normal">CONCATENATE(E113, D114)</f>
        <v>Российская Федерация, Кемеровская область -
Кузбасс, Беловский муниципальный округ, село
Вишневка3250100</v>
      </c>
      <c r="G113" s="36" t="s">
        <v>597</v>
      </c>
      <c r="H113" s="34" t="s">
        <v>32</v>
      </c>
      <c r="I113" s="34" t="s">
        <v>315</v>
      </c>
      <c r="J113" s="35" t="str">
        <f aca="false" ca="false" dt2D="false" dtr="false" t="normal">CONCATENATE(P113, Q113, R114)</f>
        <v>площадь: 8902 кв.м.Земли населённых пунктовЗемельные участки (территории) общего
пользования</v>
      </c>
      <c r="K113" s="28" t="s">
        <v>598</v>
      </c>
      <c r="L113" s="33" t="n"/>
      <c r="M113" s="33" t="n"/>
      <c r="N113" s="33" t="n"/>
      <c r="O113" s="33" t="n"/>
      <c r="P113" s="33" t="s">
        <v>599</v>
      </c>
      <c r="Q113" s="29" t="s">
        <v>25</v>
      </c>
      <c r="R113" s="34" t="s">
        <v>500</v>
      </c>
      <c r="S113" s="34" t="s">
        <v>600</v>
      </c>
      <c r="T113" s="37" t="n">
        <v>45033</v>
      </c>
      <c r="V113" s="31" t="n"/>
    </row>
    <row customFormat="true" customHeight="true" ht="104.449996948242" outlineLevel="0" r="114" s="22">
      <c r="A114" s="32" t="n">
        <v>100</v>
      </c>
      <c r="B114" s="33" t="s">
        <v>601</v>
      </c>
      <c r="C114" s="33" t="s">
        <v>7</v>
      </c>
      <c r="D114" s="33" t="n">
        <v>3250100</v>
      </c>
      <c r="E114" s="34" t="s">
        <v>313</v>
      </c>
      <c r="F114" s="35" t="str">
        <f aca="false" ca="false" dt2D="false" dtr="false" t="normal">CONCATENATE(E114, D115)</f>
        <v>Российская Федерация, Кемеровская область -
Кузбасс, Беловский муниципальный округ, село
Вишневка3250100</v>
      </c>
      <c r="G114" s="36" t="s">
        <v>602</v>
      </c>
      <c r="H114" s="34" t="s">
        <v>32</v>
      </c>
      <c r="I114" s="34" t="s">
        <v>315</v>
      </c>
      <c r="J114" s="35" t="str">
        <f aca="false" ca="false" dt2D="false" dtr="false" t="normal">CONCATENATE(P114, Q114, R115)</f>
        <v>площадь: 9102 кв.м.Земли населённых пунктовДля индивидуального жилищного строительства</v>
      </c>
      <c r="K114" s="28" t="s">
        <v>603</v>
      </c>
      <c r="L114" s="33" t="n"/>
      <c r="M114" s="33" t="n"/>
      <c r="N114" s="33" t="n"/>
      <c r="O114" s="33" t="n"/>
      <c r="P114" s="33" t="s">
        <v>604</v>
      </c>
      <c r="Q114" s="29" t="s">
        <v>25</v>
      </c>
      <c r="R114" s="34" t="s">
        <v>500</v>
      </c>
      <c r="S114" s="34" t="s">
        <v>605</v>
      </c>
      <c r="T114" s="37" t="n">
        <v>45033</v>
      </c>
      <c r="V114" s="31" t="n"/>
    </row>
    <row customFormat="true" customHeight="true" ht="104.449996948242" outlineLevel="0" r="115" s="22">
      <c r="A115" s="32" t="n">
        <v>101</v>
      </c>
      <c r="B115" s="33" t="s">
        <v>606</v>
      </c>
      <c r="C115" s="33" t="s">
        <v>7</v>
      </c>
      <c r="D115" s="33" t="n">
        <v>3250100</v>
      </c>
      <c r="E115" s="34" t="s">
        <v>313</v>
      </c>
      <c r="F115" s="35" t="str">
        <f aca="false" ca="false" dt2D="false" dtr="false" t="normal">CONCATENATE(E115, D116)</f>
        <v>Российская Федерация, Кемеровская область -
Кузбасс, Беловский муниципальный округ, село
Вишневка3250100</v>
      </c>
      <c r="G115" s="36" t="s">
        <v>607</v>
      </c>
      <c r="H115" s="34" t="s">
        <v>32</v>
      </c>
      <c r="I115" s="34" t="s">
        <v>315</v>
      </c>
      <c r="J115" s="35" t="str">
        <f aca="false" ca="false" dt2D="false" dtr="false" t="normal">CONCATENATE(P115, Q115, R116)</f>
        <v>площадь: 944 кв.м.Земли населённых пунктовДля индивидуального жилищного строительства</v>
      </c>
      <c r="K115" s="28" t="s">
        <v>608</v>
      </c>
      <c r="L115" s="33" t="n"/>
      <c r="M115" s="33" t="n"/>
      <c r="N115" s="33" t="n"/>
      <c r="O115" s="33" t="n"/>
      <c r="P115" s="33" t="s">
        <v>368</v>
      </c>
      <c r="Q115" s="29" t="s">
        <v>25</v>
      </c>
      <c r="R115" s="34" t="s">
        <v>318</v>
      </c>
      <c r="S115" s="34" t="s">
        <v>609</v>
      </c>
      <c r="T115" s="37" t="n">
        <v>45033</v>
      </c>
      <c r="V115" s="31" t="n"/>
    </row>
    <row customFormat="true" customHeight="true" ht="104.449996948242" outlineLevel="0" r="116" s="22">
      <c r="A116" s="32" t="n">
        <v>102</v>
      </c>
      <c r="B116" s="33" t="s">
        <v>610</v>
      </c>
      <c r="C116" s="33" t="s">
        <v>7</v>
      </c>
      <c r="D116" s="33" t="n">
        <v>3250100</v>
      </c>
      <c r="E116" s="34" t="s">
        <v>313</v>
      </c>
      <c r="F116" s="35" t="str">
        <f aca="false" ca="false" dt2D="false" dtr="false" t="normal">CONCATENATE(E116, D117)</f>
        <v>Российская Федерация, Кемеровская область -
Кузбасс, Беловский муниципальный округ, село
Вишневка3250100</v>
      </c>
      <c r="G116" s="36" t="s">
        <v>611</v>
      </c>
      <c r="H116" s="34" t="s">
        <v>32</v>
      </c>
      <c r="I116" s="34" t="s">
        <v>315</v>
      </c>
      <c r="J116" s="35" t="str">
        <f aca="false" ca="false" dt2D="false" dtr="false" t="normal">CONCATENATE(P116, Q116, R117)</f>
        <v>площадь: 944 кв.м.Земли населённых пунктовДля индивидуального жилищного строительства</v>
      </c>
      <c r="K116" s="28" t="s">
        <v>612</v>
      </c>
      <c r="L116" s="33" t="n"/>
      <c r="M116" s="33" t="n"/>
      <c r="N116" s="33" t="n"/>
      <c r="O116" s="33" t="n"/>
      <c r="P116" s="33" t="s">
        <v>368</v>
      </c>
      <c r="Q116" s="29" t="s">
        <v>25</v>
      </c>
      <c r="R116" s="34" t="s">
        <v>318</v>
      </c>
      <c r="S116" s="34" t="s">
        <v>613</v>
      </c>
      <c r="T116" s="37" t="n">
        <v>45033</v>
      </c>
      <c r="V116" s="31" t="n"/>
    </row>
    <row customFormat="true" customHeight="true" ht="104.449996948242" outlineLevel="0" r="117" s="22">
      <c r="A117" s="32" t="n">
        <v>103</v>
      </c>
      <c r="B117" s="33" t="s">
        <v>614</v>
      </c>
      <c r="C117" s="33" t="s">
        <v>7</v>
      </c>
      <c r="D117" s="33" t="n">
        <v>3250100</v>
      </c>
      <c r="E117" s="34" t="s">
        <v>313</v>
      </c>
      <c r="F117" s="35" t="str">
        <f aca="false" ca="false" dt2D="false" dtr="false" t="normal">CONCATENATE(E117, D118)</f>
        <v>Российская Федерация, Кемеровская область -
Кузбасс, Беловский муниципальный округ, село
Вишневка3250100</v>
      </c>
      <c r="G117" s="36" t="s">
        <v>615</v>
      </c>
      <c r="H117" s="34" t="s">
        <v>32</v>
      </c>
      <c r="I117" s="34" t="s">
        <v>315</v>
      </c>
      <c r="J117" s="35" t="str">
        <f aca="false" ca="false" dt2D="false" dtr="false" t="normal">CONCATENATE(P117, Q117, R118)</f>
        <v>площадь: 944 кв.м.Земли населённых пунктовДля индивидуального жилищного строительства</v>
      </c>
      <c r="K117" s="28" t="s">
        <v>616</v>
      </c>
      <c r="L117" s="33" t="n"/>
      <c r="M117" s="33" t="n"/>
      <c r="N117" s="33" t="n"/>
      <c r="O117" s="33" t="n"/>
      <c r="P117" s="33" t="s">
        <v>368</v>
      </c>
      <c r="Q117" s="29" t="s">
        <v>25</v>
      </c>
      <c r="R117" s="34" t="s">
        <v>318</v>
      </c>
      <c r="S117" s="34" t="s">
        <v>617</v>
      </c>
      <c r="T117" s="37" t="n">
        <v>45033</v>
      </c>
      <c r="V117" s="31" t="n"/>
    </row>
    <row customFormat="true" customHeight="true" ht="104.449996948242" outlineLevel="0" r="118" s="22">
      <c r="A118" s="32" t="n">
        <v>104</v>
      </c>
      <c r="B118" s="33" t="s">
        <v>618</v>
      </c>
      <c r="C118" s="33" t="s">
        <v>7</v>
      </c>
      <c r="D118" s="33" t="n">
        <v>3250100</v>
      </c>
      <c r="E118" s="34" t="s">
        <v>313</v>
      </c>
      <c r="F118" s="35" t="str">
        <f aca="false" ca="false" dt2D="false" dtr="false" t="normal">CONCATENATE(E118, D119)</f>
        <v>Российская Федерация, Кемеровская область -
Кузбасс, Беловский муниципальный округ, село
Вишневка3250100</v>
      </c>
      <c r="G118" s="36" t="s">
        <v>619</v>
      </c>
      <c r="H118" s="34" t="s">
        <v>32</v>
      </c>
      <c r="I118" s="34" t="s">
        <v>315</v>
      </c>
      <c r="J118" s="35" t="str">
        <f aca="false" ca="false" dt2D="false" dtr="false" t="normal">CONCATENATE(P118, Q118, R119)</f>
        <v>площадь: 944 кв.м.Земли населённых пунктовДля индивидуального жилищного строительства</v>
      </c>
      <c r="K118" s="28" t="s">
        <v>620</v>
      </c>
      <c r="L118" s="33" t="n"/>
      <c r="M118" s="33" t="n"/>
      <c r="N118" s="33" t="n"/>
      <c r="O118" s="33" t="n"/>
      <c r="P118" s="33" t="s">
        <v>368</v>
      </c>
      <c r="Q118" s="29" t="s">
        <v>25</v>
      </c>
      <c r="R118" s="34" t="s">
        <v>318</v>
      </c>
      <c r="S118" s="34" t="s">
        <v>621</v>
      </c>
      <c r="T118" s="37" t="n">
        <v>45033</v>
      </c>
      <c r="V118" s="31" t="n"/>
    </row>
    <row customFormat="true" customHeight="true" ht="104.449996948242" outlineLevel="0" r="119" s="22">
      <c r="A119" s="32" t="n">
        <v>105</v>
      </c>
      <c r="B119" s="33" t="s">
        <v>622</v>
      </c>
      <c r="C119" s="33" t="s">
        <v>7</v>
      </c>
      <c r="D119" s="33" t="n">
        <v>3250100</v>
      </c>
      <c r="E119" s="34" t="s">
        <v>313</v>
      </c>
      <c r="F119" s="35" t="str">
        <f aca="false" ca="false" dt2D="false" dtr="false" t="normal">CONCATENATE(E119, D120)</f>
        <v>Российская Федерация, Кемеровская область -
Кузбасс, Беловский муниципальный округ, село
Вишневка3250100</v>
      </c>
      <c r="G119" s="36" t="s">
        <v>623</v>
      </c>
      <c r="H119" s="34" t="s">
        <v>32</v>
      </c>
      <c r="I119" s="34" t="s">
        <v>315</v>
      </c>
      <c r="J119" s="35" t="str">
        <f aca="false" ca="false" dt2D="false" dtr="false" t="normal">CONCATENATE(P119, Q119, R120)</f>
        <v>площадь: 962 кв.м.Земли населённых пунктовДля индивидуального жилищного строительства</v>
      </c>
      <c r="K119" s="28" t="s">
        <v>624</v>
      </c>
      <c r="L119" s="33" t="n"/>
      <c r="M119" s="33" t="n"/>
      <c r="N119" s="33" t="n"/>
      <c r="O119" s="33" t="n"/>
      <c r="P119" s="33" t="s">
        <v>625</v>
      </c>
      <c r="Q119" s="29" t="s">
        <v>25</v>
      </c>
      <c r="R119" s="34" t="s">
        <v>318</v>
      </c>
      <c r="S119" s="34" t="s">
        <v>626</v>
      </c>
      <c r="T119" s="37" t="n">
        <v>45033</v>
      </c>
      <c r="V119" s="31" t="n"/>
    </row>
    <row customFormat="true" customHeight="true" ht="104.449996948242" outlineLevel="0" r="120" s="22">
      <c r="A120" s="32" t="n">
        <v>106</v>
      </c>
      <c r="B120" s="33" t="s">
        <v>627</v>
      </c>
      <c r="C120" s="33" t="s">
        <v>7</v>
      </c>
      <c r="D120" s="33" t="n">
        <v>3250100</v>
      </c>
      <c r="E120" s="34" t="s">
        <v>313</v>
      </c>
      <c r="F120" s="35" t="str">
        <f aca="false" ca="false" dt2D="false" dtr="false" t="normal">CONCATENATE(E120, D121)</f>
        <v>Российская Федерация, Кемеровская область -
Кузбасс, Беловский муниципальный округ, село
Вишневка3250100</v>
      </c>
      <c r="G120" s="36" t="s">
        <v>628</v>
      </c>
      <c r="H120" s="34" t="s">
        <v>32</v>
      </c>
      <c r="I120" s="34" t="s">
        <v>315</v>
      </c>
      <c r="J120" s="35" t="str">
        <f aca="false" ca="false" dt2D="false" dtr="false" t="normal">CONCATENATE(P120, Q120, R121)</f>
        <v>площадь: 944 кв.м.Земли населённых пунктовДля индивидуального жилищного строительства</v>
      </c>
      <c r="K120" s="28" t="s">
        <v>629</v>
      </c>
      <c r="L120" s="33" t="n"/>
      <c r="M120" s="33" t="n"/>
      <c r="N120" s="33" t="n"/>
      <c r="O120" s="33" t="n"/>
      <c r="P120" s="33" t="s">
        <v>368</v>
      </c>
      <c r="Q120" s="29" t="s">
        <v>25</v>
      </c>
      <c r="R120" s="34" t="s">
        <v>318</v>
      </c>
      <c r="S120" s="34" t="s">
        <v>630</v>
      </c>
      <c r="T120" s="37" t="n">
        <v>45033</v>
      </c>
      <c r="V120" s="31" t="n"/>
    </row>
    <row customFormat="true" customHeight="true" ht="104.449996948242" outlineLevel="0" r="121" s="22">
      <c r="A121" s="32" t="n">
        <v>107</v>
      </c>
      <c r="B121" s="33" t="s">
        <v>631</v>
      </c>
      <c r="C121" s="33" t="s">
        <v>7</v>
      </c>
      <c r="D121" s="33" t="n">
        <v>3250100</v>
      </c>
      <c r="E121" s="34" t="s">
        <v>313</v>
      </c>
      <c r="F121" s="35" t="str">
        <f aca="false" ca="false" dt2D="false" dtr="false" t="normal">CONCATENATE(E121, D122)</f>
        <v>Российская Федерация, Кемеровская область -
Кузбасс, Беловский муниципальный округ, село
Вишневка3250100</v>
      </c>
      <c r="G121" s="36" t="s">
        <v>632</v>
      </c>
      <c r="H121" s="34" t="s">
        <v>32</v>
      </c>
      <c r="I121" s="34" t="s">
        <v>315</v>
      </c>
      <c r="J121" s="35" t="str">
        <f aca="false" ca="false" dt2D="false" dtr="false" t="normal">CONCATENATE(P121, Q121, R122)</f>
        <v>площадь: 944 кв.м.Земли населённых пунктовДля индивидуального жилищного строительства</v>
      </c>
      <c r="K121" s="28" t="s">
        <v>633</v>
      </c>
      <c r="L121" s="33" t="n"/>
      <c r="M121" s="33" t="n"/>
      <c r="N121" s="33" t="n"/>
      <c r="O121" s="33" t="n"/>
      <c r="P121" s="33" t="s">
        <v>368</v>
      </c>
      <c r="Q121" s="29" t="s">
        <v>25</v>
      </c>
      <c r="R121" s="34" t="s">
        <v>318</v>
      </c>
      <c r="S121" s="34" t="s">
        <v>634</v>
      </c>
      <c r="T121" s="37" t="n">
        <v>45033</v>
      </c>
      <c r="V121" s="31" t="n"/>
    </row>
    <row customFormat="true" customHeight="true" ht="104.449996948242" outlineLevel="0" r="122" s="22">
      <c r="A122" s="32" t="n">
        <v>108</v>
      </c>
      <c r="B122" s="33" t="s">
        <v>635</v>
      </c>
      <c r="C122" s="33" t="s">
        <v>7</v>
      </c>
      <c r="D122" s="33" t="n">
        <v>3250100</v>
      </c>
      <c r="E122" s="34" t="s">
        <v>313</v>
      </c>
      <c r="F122" s="35" t="str">
        <f aca="false" ca="false" dt2D="false" dtr="false" t="normal">CONCATENATE(E122, D123)</f>
        <v>Российская Федерация, Кемеровская область -
Кузбасс, Беловский муниципальный округ, село
Вишневка3250100</v>
      </c>
      <c r="G122" s="36" t="s">
        <v>636</v>
      </c>
      <c r="H122" s="34" t="s">
        <v>32</v>
      </c>
      <c r="I122" s="34" t="s">
        <v>315</v>
      </c>
      <c r="J122" s="35" t="str">
        <f aca="false" ca="false" dt2D="false" dtr="false" t="normal">CONCATENATE(P122, Q122, R123)</f>
        <v>площадь: 944 кв.м.Земли населённых пунктовДля индивидуального жилищного строительства</v>
      </c>
      <c r="K122" s="28" t="s">
        <v>637</v>
      </c>
      <c r="L122" s="33" t="n"/>
      <c r="M122" s="33" t="n"/>
      <c r="N122" s="33" t="n"/>
      <c r="O122" s="33" t="n"/>
      <c r="P122" s="33" t="s">
        <v>368</v>
      </c>
      <c r="Q122" s="29" t="s">
        <v>25</v>
      </c>
      <c r="R122" s="34" t="s">
        <v>318</v>
      </c>
      <c r="S122" s="34" t="s">
        <v>638</v>
      </c>
      <c r="T122" s="37" t="n">
        <v>45033</v>
      </c>
      <c r="V122" s="31" t="n"/>
    </row>
    <row customFormat="true" customHeight="true" ht="104.449996948242" outlineLevel="0" r="123" s="22">
      <c r="A123" s="32" t="n">
        <v>109</v>
      </c>
      <c r="B123" s="33" t="s">
        <v>639</v>
      </c>
      <c r="C123" s="33" t="s">
        <v>7</v>
      </c>
      <c r="D123" s="33" t="n">
        <v>3250100</v>
      </c>
      <c r="E123" s="34" t="s">
        <v>313</v>
      </c>
      <c r="F123" s="35" t="str">
        <f aca="false" ca="false" dt2D="false" dtr="false" t="normal">CONCATENATE(E123, D124)</f>
        <v>Российская Федерация, Кемеровская область -
Кузбасс, Беловский муниципальный округ, село
Вишневка3250100</v>
      </c>
      <c r="G123" s="36" t="s">
        <v>640</v>
      </c>
      <c r="H123" s="34" t="s">
        <v>32</v>
      </c>
      <c r="I123" s="34" t="s">
        <v>315</v>
      </c>
      <c r="J123" s="35" t="str">
        <f aca="false" ca="false" dt2D="false" dtr="false" t="normal">CONCATENATE(P123, Q123, R124)</f>
        <v>площадь: 944 кв.м.Земли населённых пунктовДля индивидуального жилищного строительства</v>
      </c>
      <c r="K123" s="28" t="s">
        <v>641</v>
      </c>
      <c r="L123" s="33" t="n"/>
      <c r="M123" s="33" t="n"/>
      <c r="N123" s="33" t="n"/>
      <c r="O123" s="33" t="n"/>
      <c r="P123" s="33" t="s">
        <v>368</v>
      </c>
      <c r="Q123" s="29" t="s">
        <v>25</v>
      </c>
      <c r="R123" s="34" t="s">
        <v>318</v>
      </c>
      <c r="S123" s="34" t="s">
        <v>642</v>
      </c>
      <c r="T123" s="37" t="n">
        <v>45033</v>
      </c>
      <c r="V123" s="31" t="n"/>
    </row>
    <row customFormat="true" customHeight="true" ht="104.449996948242" outlineLevel="0" r="124" s="22">
      <c r="A124" s="32" t="n">
        <v>110</v>
      </c>
      <c r="B124" s="33" t="s">
        <v>643</v>
      </c>
      <c r="C124" s="33" t="s">
        <v>7</v>
      </c>
      <c r="D124" s="33" t="n">
        <v>3250100</v>
      </c>
      <c r="E124" s="34" t="s">
        <v>313</v>
      </c>
      <c r="F124" s="35" t="str">
        <f aca="false" ca="false" dt2D="false" dtr="false" t="normal">CONCATENATE(E124, D125)</f>
        <v>Российская Федерация, Кемеровская область -
Кузбасс, Беловский муниципальный округ, село
Вишневка3250100</v>
      </c>
      <c r="G124" s="36" t="s">
        <v>644</v>
      </c>
      <c r="H124" s="34" t="s">
        <v>32</v>
      </c>
      <c r="I124" s="34" t="s">
        <v>315</v>
      </c>
      <c r="J124" s="35" t="str">
        <f aca="false" ca="false" dt2D="false" dtr="false" t="normal">CONCATENATE(P124, Q124, R125)</f>
        <v>площадь: 944 кв.м.Земли населённых пунктовДля индивидуального жилищного строительства</v>
      </c>
      <c r="K124" s="28" t="s">
        <v>645</v>
      </c>
      <c r="L124" s="33" t="n"/>
      <c r="M124" s="33" t="n"/>
      <c r="N124" s="33" t="n"/>
      <c r="O124" s="33" t="n"/>
      <c r="P124" s="33" t="s">
        <v>368</v>
      </c>
      <c r="Q124" s="29" t="s">
        <v>25</v>
      </c>
      <c r="R124" s="34" t="s">
        <v>318</v>
      </c>
      <c r="S124" s="34" t="s">
        <v>646</v>
      </c>
      <c r="T124" s="37" t="n">
        <v>45033</v>
      </c>
      <c r="V124" s="31" t="n"/>
    </row>
    <row customFormat="true" customHeight="true" ht="104.449996948242" outlineLevel="0" r="125" s="22">
      <c r="A125" s="32" t="n">
        <v>111</v>
      </c>
      <c r="B125" s="33" t="s">
        <v>647</v>
      </c>
      <c r="C125" s="33" t="s">
        <v>7</v>
      </c>
      <c r="D125" s="33" t="n">
        <v>3250100</v>
      </c>
      <c r="E125" s="34" t="s">
        <v>313</v>
      </c>
      <c r="F125" s="35" t="str">
        <f aca="false" ca="false" dt2D="false" dtr="false" t="normal">CONCATENATE(E125, D126)</f>
        <v>Российская Федерация, Кемеровская область -
Кузбасс, Беловский муниципальный округ, село
Вишневка3250100</v>
      </c>
      <c r="G125" s="36" t="s">
        <v>648</v>
      </c>
      <c r="H125" s="34" t="s">
        <v>32</v>
      </c>
      <c r="I125" s="34" t="s">
        <v>315</v>
      </c>
      <c r="J125" s="35" t="str">
        <f aca="false" ca="false" dt2D="false" dtr="false" t="normal">CONCATENATE(P125, Q125, R126)</f>
        <v>площадь: 944 кв.м.Земли населённых пунктовДля индивидуального жилищного строительства</v>
      </c>
      <c r="K125" s="28" t="s">
        <v>620</v>
      </c>
      <c r="L125" s="33" t="n"/>
      <c r="M125" s="33" t="n"/>
      <c r="N125" s="33" t="n"/>
      <c r="O125" s="33" t="n"/>
      <c r="P125" s="33" t="s">
        <v>368</v>
      </c>
      <c r="Q125" s="29" t="s">
        <v>25</v>
      </c>
      <c r="R125" s="34" t="s">
        <v>318</v>
      </c>
      <c r="S125" s="34" t="s">
        <v>649</v>
      </c>
      <c r="T125" s="37" t="n">
        <v>45033</v>
      </c>
      <c r="V125" s="31" t="n"/>
    </row>
    <row customFormat="true" customHeight="true" ht="104.449996948242" outlineLevel="0" r="126" s="22">
      <c r="A126" s="32" t="n">
        <v>112</v>
      </c>
      <c r="B126" s="33" t="s">
        <v>650</v>
      </c>
      <c r="C126" s="33" t="s">
        <v>7</v>
      </c>
      <c r="D126" s="33" t="n">
        <v>3250100</v>
      </c>
      <c r="E126" s="34" t="s">
        <v>313</v>
      </c>
      <c r="F126" s="35" t="str">
        <f aca="false" ca="false" dt2D="false" dtr="false" t="normal">CONCATENATE(E126, D127)</f>
        <v>Российская Федерация, Кемеровская область -
Кузбасс, Беловский муниципальный округ, село
Вишневка3250100</v>
      </c>
      <c r="G126" s="36" t="s">
        <v>651</v>
      </c>
      <c r="H126" s="34" t="s">
        <v>32</v>
      </c>
      <c r="I126" s="34" t="s">
        <v>315</v>
      </c>
      <c r="J126" s="35" t="str">
        <f aca="false" ca="false" dt2D="false" dtr="false" t="normal">CONCATENATE(P126, Q126, R127)</f>
        <v>площадь: 944 кв.м.Земли населённых пунктовДля индивидуального жилищного строительства</v>
      </c>
      <c r="K126" s="28" t="s">
        <v>652</v>
      </c>
      <c r="L126" s="33" t="n"/>
      <c r="M126" s="33" t="n"/>
      <c r="N126" s="33" t="n"/>
      <c r="O126" s="33" t="n"/>
      <c r="P126" s="33" t="s">
        <v>368</v>
      </c>
      <c r="Q126" s="29" t="s">
        <v>25</v>
      </c>
      <c r="R126" s="34" t="s">
        <v>318</v>
      </c>
      <c r="S126" s="34" t="s">
        <v>653</v>
      </c>
      <c r="T126" s="37" t="n">
        <v>45033</v>
      </c>
      <c r="V126" s="31" t="n"/>
    </row>
    <row customFormat="true" customHeight="true" ht="104.449996948242" outlineLevel="0" r="127" s="22">
      <c r="A127" s="32" t="n">
        <v>113</v>
      </c>
      <c r="B127" s="33" t="s">
        <v>654</v>
      </c>
      <c r="C127" s="33" t="s">
        <v>7</v>
      </c>
      <c r="D127" s="33" t="n">
        <v>3250100</v>
      </c>
      <c r="E127" s="34" t="s">
        <v>313</v>
      </c>
      <c r="F127" s="35" t="str">
        <f aca="false" ca="false" dt2D="false" dtr="false" t="normal">CONCATENATE(E127, D128)</f>
        <v>Российская Федерация, Кемеровская область -
Кузбасс, Беловский муниципальный округ, село
Вишневка3250100</v>
      </c>
      <c r="G127" s="36" t="s">
        <v>655</v>
      </c>
      <c r="H127" s="34" t="s">
        <v>32</v>
      </c>
      <c r="I127" s="34" t="s">
        <v>315</v>
      </c>
      <c r="J127" s="35" t="str">
        <f aca="false" ca="false" dt2D="false" dtr="false" t="normal">CONCATENATE(P127, Q127, R128)</f>
        <v>площадь: 944 кв.м.Земли населённых пунктовДля индивидуального жилищного строительства</v>
      </c>
      <c r="K127" s="28" t="s">
        <v>608</v>
      </c>
      <c r="L127" s="33" t="n"/>
      <c r="M127" s="33" t="n"/>
      <c r="N127" s="33" t="n"/>
      <c r="O127" s="33" t="n"/>
      <c r="P127" s="33" t="s">
        <v>368</v>
      </c>
      <c r="Q127" s="29" t="s">
        <v>25</v>
      </c>
      <c r="R127" s="34" t="s">
        <v>318</v>
      </c>
      <c r="S127" s="34" t="s">
        <v>656</v>
      </c>
      <c r="T127" s="37" t="n">
        <v>45033</v>
      </c>
      <c r="V127" s="31" t="n"/>
    </row>
    <row customFormat="true" customHeight="true" ht="104.449996948242" outlineLevel="0" r="128" s="22">
      <c r="A128" s="32" t="n">
        <v>114</v>
      </c>
      <c r="B128" s="33" t="s">
        <v>657</v>
      </c>
      <c r="C128" s="33" t="s">
        <v>7</v>
      </c>
      <c r="D128" s="33" t="n">
        <v>3250100</v>
      </c>
      <c r="E128" s="34" t="s">
        <v>313</v>
      </c>
      <c r="F128" s="35" t="str">
        <f aca="false" ca="false" dt2D="false" dtr="false" t="normal">CONCATENATE(E128, D129)</f>
        <v>Российская Федерация, Кемеровская область -
Кузбасс, Беловский муниципальный округ, село
Вишневка3250100</v>
      </c>
      <c r="G128" s="36" t="s">
        <v>658</v>
      </c>
      <c r="H128" s="34" t="s">
        <v>32</v>
      </c>
      <c r="I128" s="34" t="s">
        <v>315</v>
      </c>
      <c r="J128" s="35" t="str">
        <f aca="false" ca="false" dt2D="false" dtr="false" t="normal">CONCATENATE(P128, Q128, R129)</f>
        <v>площадь: 926 кв.м.Земли населённых пунктовДля индивидуального жилищного строительства</v>
      </c>
      <c r="K128" s="28" t="s">
        <v>659</v>
      </c>
      <c r="L128" s="33" t="n"/>
      <c r="M128" s="33" t="n"/>
      <c r="N128" s="33" t="n"/>
      <c r="O128" s="33" t="n"/>
      <c r="P128" s="33" t="s">
        <v>589</v>
      </c>
      <c r="Q128" s="29" t="s">
        <v>25</v>
      </c>
      <c r="R128" s="34" t="s">
        <v>318</v>
      </c>
      <c r="S128" s="34" t="s">
        <v>660</v>
      </c>
      <c r="T128" s="37" t="n">
        <v>45033</v>
      </c>
      <c r="V128" s="31" t="n"/>
    </row>
    <row customFormat="true" customHeight="true" ht="104.449996948242" outlineLevel="0" r="129" s="22">
      <c r="A129" s="32" t="n">
        <v>115</v>
      </c>
      <c r="B129" s="33" t="s">
        <v>661</v>
      </c>
      <c r="C129" s="33" t="s">
        <v>7</v>
      </c>
      <c r="D129" s="33" t="n">
        <v>3250100</v>
      </c>
      <c r="E129" s="34" t="s">
        <v>313</v>
      </c>
      <c r="F129" s="35" t="str">
        <f aca="false" ca="false" dt2D="false" dtr="false" t="normal">CONCATENATE(E129, D130)</f>
        <v>Российская Федерация, Кемеровская область -
Кузбасс, Беловский муниципальный округ, село
Вишневка3250100</v>
      </c>
      <c r="G129" s="36" t="s">
        <v>662</v>
      </c>
      <c r="H129" s="34" t="s">
        <v>32</v>
      </c>
      <c r="I129" s="34" t="s">
        <v>315</v>
      </c>
      <c r="J129" s="35" t="str">
        <f aca="false" ca="false" dt2D="false" dtr="false" t="normal">CONCATENATE(P129, Q129, R130)</f>
        <v>площадь: 915 кв.м.Земли населённых пунктовДля индивидуального жилищного строительства</v>
      </c>
      <c r="K129" s="28" t="s">
        <v>663</v>
      </c>
      <c r="L129" s="33" t="n"/>
      <c r="M129" s="33" t="n"/>
      <c r="N129" s="33" t="n"/>
      <c r="O129" s="33" t="n"/>
      <c r="P129" s="33" t="s">
        <v>664</v>
      </c>
      <c r="Q129" s="29" t="s">
        <v>25</v>
      </c>
      <c r="R129" s="34" t="s">
        <v>318</v>
      </c>
      <c r="S129" s="34" t="s">
        <v>665</v>
      </c>
      <c r="T129" s="37" t="n">
        <v>45033</v>
      </c>
      <c r="V129" s="31" t="n"/>
    </row>
    <row customFormat="true" customHeight="true" ht="104.449996948242" outlineLevel="0" r="130" s="22">
      <c r="A130" s="32" t="n">
        <v>116</v>
      </c>
      <c r="B130" s="33" t="s">
        <v>666</v>
      </c>
      <c r="C130" s="33" t="s">
        <v>7</v>
      </c>
      <c r="D130" s="33" t="n">
        <v>3250100</v>
      </c>
      <c r="E130" s="34" t="s">
        <v>313</v>
      </c>
      <c r="F130" s="35" t="str">
        <f aca="false" ca="false" dt2D="false" dtr="false" t="normal">CONCATENATE(E130, D131)</f>
        <v>Российская Федерация, Кемеровская область -
Кузбасс, Беловский муниципальный округ, село
Вишневка3250100</v>
      </c>
      <c r="G130" s="36" t="s">
        <v>667</v>
      </c>
      <c r="H130" s="34" t="s">
        <v>32</v>
      </c>
      <c r="I130" s="34" t="s">
        <v>315</v>
      </c>
      <c r="J130" s="35" t="str">
        <f aca="false" ca="false" dt2D="false" dtr="false" t="normal">CONCATENATE(P130, Q130, R131)</f>
        <v>площадь: 920 кв.м.Земли населённых пунктовДля индивидуального жилищного строительства</v>
      </c>
      <c r="K130" s="28" t="s">
        <v>668</v>
      </c>
      <c r="L130" s="33" t="n"/>
      <c r="M130" s="33" t="n"/>
      <c r="N130" s="33" t="n"/>
      <c r="O130" s="33" t="n"/>
      <c r="P130" s="33" t="s">
        <v>317</v>
      </c>
      <c r="Q130" s="29" t="s">
        <v>25</v>
      </c>
      <c r="R130" s="34" t="s">
        <v>318</v>
      </c>
      <c r="S130" s="34" t="s">
        <v>669</v>
      </c>
      <c r="T130" s="37" t="n">
        <v>45033</v>
      </c>
      <c r="V130" s="31" t="n"/>
    </row>
    <row customFormat="true" customHeight="true" ht="104.449996948242" outlineLevel="0" r="131" s="22">
      <c r="A131" s="32" t="n">
        <v>117</v>
      </c>
      <c r="B131" s="33" t="s">
        <v>670</v>
      </c>
      <c r="C131" s="33" t="s">
        <v>7</v>
      </c>
      <c r="D131" s="33" t="n">
        <v>3250100</v>
      </c>
      <c r="E131" s="34" t="s">
        <v>313</v>
      </c>
      <c r="F131" s="35" t="str">
        <f aca="false" ca="false" dt2D="false" dtr="false" t="normal">CONCATENATE(E131, D132)</f>
        <v>Российская Федерация, Кемеровская область -
Кузбасс, Беловский муниципальный округ, село
Вишневка3250100</v>
      </c>
      <c r="G131" s="36" t="s">
        <v>671</v>
      </c>
      <c r="H131" s="34" t="s">
        <v>32</v>
      </c>
      <c r="I131" s="34" t="s">
        <v>315</v>
      </c>
      <c r="J131" s="35" t="str">
        <f aca="false" ca="false" dt2D="false" dtr="false" t="normal">CONCATENATE(P131, Q131, R132)</f>
        <v>площадь: 981 кв.м.Земли населённых пунктовДля индивидуального жилищного строительства</v>
      </c>
      <c r="K131" s="28" t="s">
        <v>672</v>
      </c>
      <c r="L131" s="33" t="n"/>
      <c r="M131" s="33" t="n"/>
      <c r="N131" s="33" t="n"/>
      <c r="O131" s="33" t="n"/>
      <c r="P131" s="33" t="s">
        <v>673</v>
      </c>
      <c r="Q131" s="29" t="s">
        <v>25</v>
      </c>
      <c r="R131" s="34" t="s">
        <v>318</v>
      </c>
      <c r="S131" s="34" t="s">
        <v>674</v>
      </c>
      <c r="T131" s="37" t="n">
        <v>45033</v>
      </c>
      <c r="V131" s="31" t="n"/>
    </row>
    <row customFormat="true" customHeight="true" ht="104.449996948242" outlineLevel="0" r="132" s="22">
      <c r="A132" s="32" t="n">
        <v>118</v>
      </c>
      <c r="B132" s="33" t="s">
        <v>675</v>
      </c>
      <c r="C132" s="33" t="s">
        <v>7</v>
      </c>
      <c r="D132" s="33" t="n">
        <v>3250100</v>
      </c>
      <c r="E132" s="34" t="s">
        <v>313</v>
      </c>
      <c r="F132" s="35" t="str">
        <f aca="false" ca="false" dt2D="false" dtr="false" t="normal">CONCATENATE(E132, D133)</f>
        <v>Российская Федерация, Кемеровская область -
Кузбасс, Беловский муниципальный округ, село
Вишневка3250100</v>
      </c>
      <c r="G132" s="36" t="s">
        <v>676</v>
      </c>
      <c r="H132" s="34" t="s">
        <v>32</v>
      </c>
      <c r="I132" s="34" t="s">
        <v>315</v>
      </c>
      <c r="J132" s="35" t="str">
        <f aca="false" ca="false" dt2D="false" dtr="false" t="normal">CONCATENATE(P132, Q132, R133)</f>
        <v>площадь: 944 кв.м.Земли населённых пунктовДля индивидуального жилищного строительства</v>
      </c>
      <c r="K132" s="28" t="s">
        <v>677</v>
      </c>
      <c r="L132" s="33" t="n"/>
      <c r="M132" s="33" t="n"/>
      <c r="N132" s="33" t="n"/>
      <c r="O132" s="33" t="n"/>
      <c r="P132" s="33" t="s">
        <v>368</v>
      </c>
      <c r="Q132" s="29" t="s">
        <v>25</v>
      </c>
      <c r="R132" s="34" t="s">
        <v>318</v>
      </c>
      <c r="S132" s="34" t="s">
        <v>678</v>
      </c>
      <c r="T132" s="37" t="n">
        <v>45033</v>
      </c>
      <c r="V132" s="31" t="n"/>
    </row>
    <row customFormat="true" customHeight="true" ht="104.449996948242" outlineLevel="0" r="133" s="22">
      <c r="A133" s="32" t="n">
        <v>119</v>
      </c>
      <c r="B133" s="33" t="s">
        <v>679</v>
      </c>
      <c r="C133" s="33" t="s">
        <v>7</v>
      </c>
      <c r="D133" s="33" t="n">
        <v>3250100</v>
      </c>
      <c r="E133" s="34" t="s">
        <v>313</v>
      </c>
      <c r="F133" s="35" t="str">
        <f aca="false" ca="false" dt2D="false" dtr="false" t="normal">CONCATENATE(E133, D134)</f>
        <v>Российская Федерация, Кемеровская область -
Кузбасс, Беловский муниципальный округ, село
Вишневка3250100</v>
      </c>
      <c r="G133" s="36" t="s">
        <v>680</v>
      </c>
      <c r="H133" s="34" t="s">
        <v>32</v>
      </c>
      <c r="I133" s="34" t="s">
        <v>315</v>
      </c>
      <c r="J133" s="35" t="str">
        <f aca="false" ca="false" dt2D="false" dtr="false" t="normal">CONCATENATE(P133, Q133, R134)</f>
        <v>площадь: 944 кв.м.Земли населённых пунктовДля индивидуального жилищного строительства</v>
      </c>
      <c r="K133" s="28" t="s">
        <v>633</v>
      </c>
      <c r="L133" s="33" t="n"/>
      <c r="M133" s="33" t="n"/>
      <c r="N133" s="33" t="n"/>
      <c r="O133" s="33" t="n"/>
      <c r="P133" s="33" t="s">
        <v>368</v>
      </c>
      <c r="Q133" s="29" t="s">
        <v>25</v>
      </c>
      <c r="R133" s="34" t="s">
        <v>318</v>
      </c>
      <c r="S133" s="34" t="s">
        <v>681</v>
      </c>
      <c r="T133" s="37" t="n">
        <v>45033</v>
      </c>
      <c r="V133" s="31" t="n"/>
    </row>
    <row customFormat="true" customHeight="true" ht="104.449996948242" outlineLevel="0" r="134" s="22">
      <c r="A134" s="32" t="n">
        <v>120</v>
      </c>
      <c r="B134" s="33" t="s">
        <v>682</v>
      </c>
      <c r="C134" s="33" t="s">
        <v>7</v>
      </c>
      <c r="D134" s="33" t="n">
        <v>3250100</v>
      </c>
      <c r="E134" s="34" t="s">
        <v>313</v>
      </c>
      <c r="F134" s="35" t="str">
        <f aca="false" ca="false" dt2D="false" dtr="false" t="normal">CONCATENATE(E134, D135)</f>
        <v>Российская Федерация, Кемеровская область -
Кузбасс, Беловский муниципальный округ, село
Вишневка3250100</v>
      </c>
      <c r="G134" s="36" t="s">
        <v>683</v>
      </c>
      <c r="H134" s="34" t="s">
        <v>32</v>
      </c>
      <c r="I134" s="34" t="s">
        <v>315</v>
      </c>
      <c r="J134" s="35" t="str">
        <f aca="false" ca="false" dt2D="false" dtr="false" t="normal">CONCATENATE(P134, Q134, R135)</f>
        <v>площадь: 944 кв.м.Земли населённых пунктовДля индивидуального жилищного строительства</v>
      </c>
      <c r="K134" s="28" t="s">
        <v>684</v>
      </c>
      <c r="L134" s="33" t="n"/>
      <c r="M134" s="33" t="n"/>
      <c r="N134" s="33" t="n"/>
      <c r="O134" s="33" t="n"/>
      <c r="P134" s="33" t="s">
        <v>368</v>
      </c>
      <c r="Q134" s="29" t="s">
        <v>25</v>
      </c>
      <c r="R134" s="34" t="s">
        <v>318</v>
      </c>
      <c r="S134" s="34" t="s">
        <v>685</v>
      </c>
      <c r="T134" s="37" t="n">
        <v>45033</v>
      </c>
      <c r="V134" s="31" t="n"/>
    </row>
    <row customFormat="true" customHeight="true" ht="104.449996948242" outlineLevel="0" r="135" s="22">
      <c r="A135" s="32" t="n">
        <v>121</v>
      </c>
      <c r="B135" s="33" t="s">
        <v>686</v>
      </c>
      <c r="C135" s="33" t="s">
        <v>7</v>
      </c>
      <c r="D135" s="33" t="n">
        <v>3250100</v>
      </c>
      <c r="E135" s="34" t="s">
        <v>313</v>
      </c>
      <c r="F135" s="35" t="str">
        <f aca="false" ca="false" dt2D="false" dtr="false" t="normal">CONCATENATE(E135, D136)</f>
        <v>Российская Федерация, Кемеровская область -
Кузбасс, Беловский муниципальный округ, село
Вишневка3250100</v>
      </c>
      <c r="G135" s="36" t="s">
        <v>687</v>
      </c>
      <c r="H135" s="34" t="s">
        <v>32</v>
      </c>
      <c r="I135" s="34" t="s">
        <v>315</v>
      </c>
      <c r="J135" s="35" t="str">
        <f aca="false" ca="false" dt2D="false" dtr="false" t="normal">CONCATENATE(P135, Q135, R136)</f>
        <v>площадь: 926 кв.м.Земли населённых пунктовДля индивидуального жилищного строительства</v>
      </c>
      <c r="K135" s="28" t="s">
        <v>688</v>
      </c>
      <c r="L135" s="33" t="n"/>
      <c r="M135" s="33" t="n"/>
      <c r="N135" s="33" t="n"/>
      <c r="O135" s="33" t="n"/>
      <c r="P135" s="33" t="s">
        <v>589</v>
      </c>
      <c r="Q135" s="29" t="s">
        <v>25</v>
      </c>
      <c r="R135" s="34" t="s">
        <v>318</v>
      </c>
      <c r="S135" s="34" t="s">
        <v>689</v>
      </c>
      <c r="T135" s="37" t="n">
        <v>45033</v>
      </c>
      <c r="V135" s="31" t="n"/>
    </row>
    <row customFormat="true" customHeight="true" ht="104.449996948242" outlineLevel="0" r="136" s="22">
      <c r="A136" s="32" t="n">
        <v>122</v>
      </c>
      <c r="B136" s="33" t="s">
        <v>690</v>
      </c>
      <c r="C136" s="33" t="s">
        <v>7</v>
      </c>
      <c r="D136" s="33" t="n">
        <v>3250100</v>
      </c>
      <c r="E136" s="34" t="s">
        <v>313</v>
      </c>
      <c r="F136" s="35" t="str">
        <f aca="false" ca="false" dt2D="false" dtr="false" t="normal">CONCATENATE(E136, D137)</f>
        <v>Российская Федерация, Кемеровская область -
Кузбасс, Беловский муниципальный округ, село
Вишневка3250100</v>
      </c>
      <c r="G136" s="36" t="s">
        <v>691</v>
      </c>
      <c r="H136" s="34" t="s">
        <v>32</v>
      </c>
      <c r="I136" s="34" t="s">
        <v>315</v>
      </c>
      <c r="J136" s="35" t="str">
        <f aca="false" ca="false" dt2D="false" dtr="false" t="normal">CONCATENATE(P136, Q136, R137)</f>
        <v>площадь: 866 кв.м.Земли населённых пунктовДля индивидуального жилищного строительства</v>
      </c>
      <c r="K136" s="28" t="s">
        <v>692</v>
      </c>
      <c r="L136" s="33" t="n"/>
      <c r="M136" s="33" t="n"/>
      <c r="N136" s="33" t="n"/>
      <c r="O136" s="33" t="n"/>
      <c r="P136" s="33" t="s">
        <v>693</v>
      </c>
      <c r="Q136" s="29" t="s">
        <v>25</v>
      </c>
      <c r="R136" s="34" t="s">
        <v>318</v>
      </c>
      <c r="S136" s="34" t="s">
        <v>694</v>
      </c>
      <c r="T136" s="37" t="n">
        <v>45033</v>
      </c>
      <c r="V136" s="31" t="n"/>
    </row>
    <row customFormat="true" customHeight="true" ht="104.449996948242" outlineLevel="0" r="137" s="22">
      <c r="A137" s="32" t="n">
        <v>123</v>
      </c>
      <c r="B137" s="33" t="s">
        <v>695</v>
      </c>
      <c r="C137" s="33" t="s">
        <v>7</v>
      </c>
      <c r="D137" s="33" t="n">
        <v>3250100</v>
      </c>
      <c r="E137" s="34" t="s">
        <v>313</v>
      </c>
      <c r="F137" s="35" t="str">
        <f aca="false" ca="false" dt2D="false" dtr="false" t="normal">CONCATENATE(E137, D138)</f>
        <v>Российская Федерация, Кемеровская область -
Кузбасс, Беловский муниципальный округ, село
Вишневка3250100</v>
      </c>
      <c r="G137" s="36" t="s">
        <v>696</v>
      </c>
      <c r="H137" s="34" t="s">
        <v>32</v>
      </c>
      <c r="I137" s="34" t="s">
        <v>315</v>
      </c>
      <c r="J137" s="35" t="str">
        <f aca="false" ca="false" dt2D="false" dtr="false" t="normal">CONCATENATE(P137, Q137, R138)</f>
        <v>площадь: 815 кв.м.Земли населённых пунктовДля индивидуального жилищного строительства</v>
      </c>
      <c r="K137" s="28" t="s">
        <v>697</v>
      </c>
      <c r="L137" s="33" t="n"/>
      <c r="M137" s="33" t="n"/>
      <c r="N137" s="33" t="n"/>
      <c r="O137" s="33" t="n"/>
      <c r="P137" s="33" t="s">
        <v>698</v>
      </c>
      <c r="Q137" s="29" t="s">
        <v>25</v>
      </c>
      <c r="R137" s="34" t="s">
        <v>318</v>
      </c>
      <c r="S137" s="34" t="s">
        <v>699</v>
      </c>
      <c r="T137" s="37" t="n">
        <v>45033</v>
      </c>
      <c r="V137" s="31" t="n"/>
    </row>
    <row customFormat="true" customHeight="true" ht="104.449996948242" outlineLevel="0" r="138" s="22">
      <c r="A138" s="32" t="n">
        <v>124</v>
      </c>
      <c r="B138" s="33" t="s">
        <v>700</v>
      </c>
      <c r="C138" s="33" t="s">
        <v>7</v>
      </c>
      <c r="D138" s="33" t="n">
        <v>3250100</v>
      </c>
      <c r="E138" s="34" t="s">
        <v>313</v>
      </c>
      <c r="F138" s="35" t="str">
        <f aca="false" ca="false" dt2D="false" dtr="false" t="normal">CONCATENATE(E138, D139)</f>
        <v>Российская Федерация, Кемеровская область -
Кузбасс, Беловский муниципальный округ, село
Вишневка3250100</v>
      </c>
      <c r="G138" s="36" t="s">
        <v>701</v>
      </c>
      <c r="H138" s="34" t="s">
        <v>32</v>
      </c>
      <c r="I138" s="34" t="s">
        <v>315</v>
      </c>
      <c r="J138" s="35" t="str">
        <f aca="false" ca="false" dt2D="false" dtr="false" t="normal">CONCATENATE(P138, Q138, R139)</f>
        <v>площадь: 785 кв.м.Земли населённых пунктовДля индивидуального жилищного строительства</v>
      </c>
      <c r="K138" s="28" t="s">
        <v>702</v>
      </c>
      <c r="L138" s="33" t="n"/>
      <c r="M138" s="33" t="n"/>
      <c r="N138" s="33" t="n"/>
      <c r="O138" s="33" t="n"/>
      <c r="P138" s="33" t="s">
        <v>703</v>
      </c>
      <c r="Q138" s="29" t="s">
        <v>25</v>
      </c>
      <c r="R138" s="34" t="s">
        <v>318</v>
      </c>
      <c r="S138" s="34" t="s">
        <v>704</v>
      </c>
      <c r="T138" s="37" t="n">
        <v>45033</v>
      </c>
      <c r="V138" s="31" t="n"/>
    </row>
    <row customFormat="true" customHeight="true" ht="104.449996948242" outlineLevel="0" r="139" s="22">
      <c r="A139" s="32" t="n">
        <v>125</v>
      </c>
      <c r="B139" s="33" t="s">
        <v>705</v>
      </c>
      <c r="C139" s="33" t="s">
        <v>7</v>
      </c>
      <c r="D139" s="33" t="n">
        <v>3250100</v>
      </c>
      <c r="E139" s="34" t="s">
        <v>313</v>
      </c>
      <c r="F139" s="35" t="str">
        <f aca="false" ca="false" dt2D="false" dtr="false" t="normal">CONCATENATE(E139, D140)</f>
        <v>Российская Федерация, Кемеровская область -
Кузбасс, Беловский муниципальный округ, село
Вишневка3250100</v>
      </c>
      <c r="G139" s="36" t="s">
        <v>706</v>
      </c>
      <c r="H139" s="34" t="s">
        <v>32</v>
      </c>
      <c r="I139" s="34" t="s">
        <v>315</v>
      </c>
      <c r="J139" s="35" t="str">
        <f aca="false" ca="false" dt2D="false" dtr="false" t="normal">CONCATENATE(P139, Q139, R140)</f>
        <v>площадь: 926 кв.м.Земли населённых пунктовДля индивидуального жилищного строительства</v>
      </c>
      <c r="K139" s="28" t="s">
        <v>688</v>
      </c>
      <c r="L139" s="33" t="n"/>
      <c r="M139" s="33" t="n"/>
      <c r="N139" s="33" t="n"/>
      <c r="O139" s="33" t="n"/>
      <c r="P139" s="33" t="s">
        <v>589</v>
      </c>
      <c r="Q139" s="29" t="s">
        <v>25</v>
      </c>
      <c r="R139" s="34" t="s">
        <v>318</v>
      </c>
      <c r="S139" s="34" t="s">
        <v>707</v>
      </c>
      <c r="T139" s="37" t="n">
        <v>45033</v>
      </c>
      <c r="V139" s="31" t="n"/>
    </row>
    <row customFormat="true" customHeight="true" ht="104.449996948242" outlineLevel="0" r="140" s="22">
      <c r="A140" s="32" t="n">
        <v>126</v>
      </c>
      <c r="B140" s="33" t="s">
        <v>708</v>
      </c>
      <c r="C140" s="33" t="s">
        <v>7</v>
      </c>
      <c r="D140" s="33" t="n">
        <v>3250100</v>
      </c>
      <c r="E140" s="34" t="s">
        <v>313</v>
      </c>
      <c r="F140" s="35" t="str">
        <f aca="false" ca="false" dt2D="false" dtr="false" t="normal">CONCATENATE(E140, D141)</f>
        <v>Российская Федерация, Кемеровская область -
Кузбасс, Беловский муниципальный округ, село
Вишневка3250100</v>
      </c>
      <c r="G140" s="36" t="s">
        <v>709</v>
      </c>
      <c r="H140" s="34" t="s">
        <v>32</v>
      </c>
      <c r="I140" s="34" t="s">
        <v>315</v>
      </c>
      <c r="J140" s="35" t="str">
        <f aca="false" ca="false" dt2D="false" dtr="false" t="normal">CONCATENATE(P140, Q140, R141)</f>
        <v>площадь: 944 кв.м.Земли населённых пунктовДля индивидуального жилищного строительства</v>
      </c>
      <c r="K140" s="28" t="s">
        <v>633</v>
      </c>
      <c r="L140" s="33" t="n"/>
      <c r="M140" s="33" t="n"/>
      <c r="N140" s="33" t="n"/>
      <c r="O140" s="33" t="n"/>
      <c r="P140" s="33" t="s">
        <v>368</v>
      </c>
      <c r="Q140" s="29" t="s">
        <v>25</v>
      </c>
      <c r="R140" s="34" t="s">
        <v>318</v>
      </c>
      <c r="S140" s="34" t="s">
        <v>710</v>
      </c>
      <c r="T140" s="37" t="n">
        <v>45033</v>
      </c>
      <c r="V140" s="31" t="n"/>
    </row>
    <row customFormat="true" customHeight="true" ht="104.449996948242" outlineLevel="0" r="141" s="22">
      <c r="A141" s="32" t="n">
        <v>127</v>
      </c>
      <c r="B141" s="33" t="s">
        <v>711</v>
      </c>
      <c r="C141" s="33" t="s">
        <v>7</v>
      </c>
      <c r="D141" s="33" t="n">
        <v>3250100</v>
      </c>
      <c r="E141" s="34" t="s">
        <v>313</v>
      </c>
      <c r="F141" s="35" t="str">
        <f aca="false" ca="false" dt2D="false" dtr="false" t="normal">CONCATENATE(E141, D142)</f>
        <v>Российская Федерация, Кемеровская область -
Кузбасс, Беловский муниципальный округ, село
Вишневка3250100</v>
      </c>
      <c r="G141" s="36" t="s">
        <v>712</v>
      </c>
      <c r="H141" s="34" t="s">
        <v>32</v>
      </c>
      <c r="I141" s="34" t="s">
        <v>315</v>
      </c>
      <c r="J141" s="35" t="str">
        <f aca="false" ca="false" dt2D="false" dtr="false" t="normal">CONCATENATE(P141, Q141, R142)</f>
        <v>площадь: 1079 кв.м.Земли населённых пунктовДля индивидуального жилищного строительства</v>
      </c>
      <c r="K141" s="28" t="s">
        <v>713</v>
      </c>
      <c r="L141" s="33" t="n"/>
      <c r="M141" s="33" t="n"/>
      <c r="N141" s="33" t="n"/>
      <c r="O141" s="33" t="n"/>
      <c r="P141" s="33" t="s">
        <v>714</v>
      </c>
      <c r="Q141" s="29" t="s">
        <v>25</v>
      </c>
      <c r="R141" s="34" t="s">
        <v>318</v>
      </c>
      <c r="S141" s="34" t="s">
        <v>715</v>
      </c>
      <c r="T141" s="37" t="n">
        <v>45033</v>
      </c>
      <c r="V141" s="31" t="n"/>
    </row>
    <row customFormat="true" customHeight="true" ht="104.449996948242" outlineLevel="0" r="142" s="22">
      <c r="A142" s="32" t="n">
        <v>128</v>
      </c>
      <c r="B142" s="33" t="s">
        <v>716</v>
      </c>
      <c r="C142" s="33" t="s">
        <v>7</v>
      </c>
      <c r="D142" s="33" t="n">
        <v>3250100</v>
      </c>
      <c r="E142" s="34" t="s">
        <v>313</v>
      </c>
      <c r="F142" s="35" t="str">
        <f aca="false" ca="false" dt2D="false" dtr="false" t="normal">CONCATENATE(E142, D143)</f>
        <v>Российская Федерация, Кемеровская область -
Кузбасс, Беловский муниципальный округ, село
Вишневка3250100</v>
      </c>
      <c r="G142" s="36" t="s">
        <v>717</v>
      </c>
      <c r="H142" s="34" t="s">
        <v>32</v>
      </c>
      <c r="I142" s="34" t="s">
        <v>315</v>
      </c>
      <c r="J142" s="35" t="str">
        <f aca="false" ca="false" dt2D="false" dtr="false" t="normal">CONCATENATE(P142, Q142, R143)</f>
        <v>площадь: 944 кв.м.Земли населённых пунктовДля индивидуального жилищного строительства</v>
      </c>
      <c r="K142" s="28" t="s">
        <v>633</v>
      </c>
      <c r="L142" s="33" t="n"/>
      <c r="M142" s="33" t="n"/>
      <c r="N142" s="33" t="n"/>
      <c r="O142" s="33" t="n"/>
      <c r="P142" s="33" t="s">
        <v>368</v>
      </c>
      <c r="Q142" s="29" t="s">
        <v>25</v>
      </c>
      <c r="R142" s="34" t="s">
        <v>318</v>
      </c>
      <c r="S142" s="34" t="s">
        <v>718</v>
      </c>
      <c r="T142" s="37" t="n">
        <v>45033</v>
      </c>
      <c r="V142" s="31" t="n"/>
    </row>
    <row customFormat="true" customHeight="true" ht="104.449996948242" outlineLevel="0" r="143" s="22">
      <c r="A143" s="32" t="n">
        <v>129</v>
      </c>
      <c r="B143" s="33" t="s">
        <v>719</v>
      </c>
      <c r="C143" s="33" t="s">
        <v>7</v>
      </c>
      <c r="D143" s="33" t="n">
        <v>3250100</v>
      </c>
      <c r="E143" s="34" t="s">
        <v>313</v>
      </c>
      <c r="F143" s="35" t="str">
        <f aca="false" ca="false" dt2D="false" dtr="false" t="normal">CONCATENATE(E143, D144)</f>
        <v>Российская Федерация, Кемеровская область -
Кузбасс, Беловский муниципальный округ, село
Вишневка3250100</v>
      </c>
      <c r="G143" s="36" t="s">
        <v>720</v>
      </c>
      <c r="H143" s="34" t="s">
        <v>32</v>
      </c>
      <c r="I143" s="34" t="s">
        <v>315</v>
      </c>
      <c r="J143" s="35" t="str">
        <f aca="false" ca="false" dt2D="false" dtr="false" t="normal">CONCATENATE(P143, Q143, R144)</f>
        <v>площадь: 944 кв.м.Земли населённых пунктовДля индивидуального жилищного строительства</v>
      </c>
      <c r="K143" s="28" t="s">
        <v>721</v>
      </c>
      <c r="L143" s="33" t="n"/>
      <c r="M143" s="33" t="n"/>
      <c r="N143" s="33" t="n"/>
      <c r="O143" s="33" t="n"/>
      <c r="P143" s="33" t="s">
        <v>368</v>
      </c>
      <c r="Q143" s="29" t="s">
        <v>25</v>
      </c>
      <c r="R143" s="34" t="s">
        <v>318</v>
      </c>
      <c r="S143" s="34" t="s">
        <v>722</v>
      </c>
      <c r="T143" s="37" t="n">
        <v>45033</v>
      </c>
      <c r="V143" s="31" t="n"/>
    </row>
    <row customFormat="true" customHeight="true" ht="104.449996948242" outlineLevel="0" r="144" s="22">
      <c r="A144" s="32" t="n">
        <v>130</v>
      </c>
      <c r="B144" s="33" t="s">
        <v>723</v>
      </c>
      <c r="C144" s="33" t="s">
        <v>7</v>
      </c>
      <c r="D144" s="33" t="n">
        <v>3250100</v>
      </c>
      <c r="E144" s="34" t="s">
        <v>313</v>
      </c>
      <c r="F144" s="35" t="str">
        <f aca="false" ca="false" dt2D="false" dtr="false" t="normal">CONCATENATE(E144, D145)</f>
        <v>Российская Федерация, Кемеровская область -
Кузбасс, Беловский муниципальный округ, село
Вишневка3250100</v>
      </c>
      <c r="G144" s="36" t="s">
        <v>724</v>
      </c>
      <c r="H144" s="34" t="s">
        <v>32</v>
      </c>
      <c r="I144" s="34" t="s">
        <v>315</v>
      </c>
      <c r="J144" s="35" t="str">
        <f aca="false" ca="false" dt2D="false" dtr="false" t="normal">CONCATENATE(P144, Q144, R145)</f>
        <v>площадь: 1238 кв.м.Земли населённых пунктовДля индивидуального жилищного строительства</v>
      </c>
      <c r="K144" s="28" t="s">
        <v>725</v>
      </c>
      <c r="L144" s="33" t="n"/>
      <c r="M144" s="33" t="n"/>
      <c r="N144" s="33" t="n"/>
      <c r="O144" s="33" t="n"/>
      <c r="P144" s="33" t="s">
        <v>726</v>
      </c>
      <c r="Q144" s="29" t="s">
        <v>25</v>
      </c>
      <c r="R144" s="34" t="s">
        <v>318</v>
      </c>
      <c r="S144" s="34" t="s">
        <v>727</v>
      </c>
      <c r="T144" s="37" t="n">
        <v>45033</v>
      </c>
      <c r="V144" s="31" t="n"/>
    </row>
    <row customFormat="true" customHeight="true" ht="104.449996948242" outlineLevel="0" r="145" s="22">
      <c r="A145" s="32" t="n">
        <v>131</v>
      </c>
      <c r="B145" s="33" t="s">
        <v>728</v>
      </c>
      <c r="C145" s="33" t="s">
        <v>7</v>
      </c>
      <c r="D145" s="33" t="n">
        <v>3250100</v>
      </c>
      <c r="E145" s="34" t="s">
        <v>313</v>
      </c>
      <c r="F145" s="35" t="str">
        <f aca="false" ca="false" dt2D="false" dtr="false" t="normal">CONCATENATE(E145, D146)</f>
        <v>Российская Федерация, Кемеровская область -
Кузбасс, Беловский муниципальный округ, село
Вишневка3250100</v>
      </c>
      <c r="G145" s="36" t="s">
        <v>729</v>
      </c>
      <c r="H145" s="34" t="s">
        <v>32</v>
      </c>
      <c r="I145" s="34" t="s">
        <v>315</v>
      </c>
      <c r="J145" s="35" t="str">
        <f aca="false" ca="false" dt2D="false" dtr="false" t="normal">CONCATENATE(P145, Q145, R146)</f>
        <v>площадь: 944 кв.м.Земли населённых пунктовДля индивидуального жилищного строительства</v>
      </c>
      <c r="K145" s="28" t="s">
        <v>608</v>
      </c>
      <c r="L145" s="33" t="n"/>
      <c r="M145" s="33" t="n"/>
      <c r="N145" s="33" t="n"/>
      <c r="O145" s="33" t="n"/>
      <c r="P145" s="33" t="s">
        <v>368</v>
      </c>
      <c r="Q145" s="29" t="s">
        <v>25</v>
      </c>
      <c r="R145" s="34" t="s">
        <v>318</v>
      </c>
      <c r="S145" s="34" t="s">
        <v>730</v>
      </c>
      <c r="T145" s="37" t="n">
        <v>45033</v>
      </c>
      <c r="V145" s="31" t="n"/>
    </row>
    <row customFormat="true" customHeight="true" ht="104.449996948242" outlineLevel="0" r="146" s="22">
      <c r="A146" s="32" t="n">
        <v>132</v>
      </c>
      <c r="B146" s="33" t="s">
        <v>731</v>
      </c>
      <c r="C146" s="33" t="s">
        <v>7</v>
      </c>
      <c r="D146" s="33" t="n">
        <v>3250100</v>
      </c>
      <c r="E146" s="34" t="s">
        <v>313</v>
      </c>
      <c r="F146" s="35" t="str">
        <f aca="false" ca="false" dt2D="false" dtr="false" t="normal">CONCATENATE(E146, D147)</f>
        <v>Российская Федерация, Кемеровская область -
Кузбасс, Беловский муниципальный округ, село
Вишневка3250100</v>
      </c>
      <c r="G146" s="36" t="s">
        <v>732</v>
      </c>
      <c r="H146" s="34" t="s">
        <v>32</v>
      </c>
      <c r="I146" s="34" t="s">
        <v>315</v>
      </c>
      <c r="J146" s="35" t="str">
        <f aca="false" ca="false" dt2D="false" dtr="false" t="normal">CONCATENATE(P146, Q146, R147)</f>
        <v>площадь: 944 кв.м.Земли населённых пунктовДля индивидуального жилищного строительства</v>
      </c>
      <c r="K146" s="28" t="s">
        <v>733</v>
      </c>
      <c r="L146" s="33" t="n"/>
      <c r="M146" s="33" t="n"/>
      <c r="N146" s="33" t="n"/>
      <c r="O146" s="33" t="n"/>
      <c r="P146" s="33" t="s">
        <v>368</v>
      </c>
      <c r="Q146" s="29" t="s">
        <v>25</v>
      </c>
      <c r="R146" s="34" t="s">
        <v>318</v>
      </c>
      <c r="S146" s="34" t="s">
        <v>734</v>
      </c>
      <c r="T146" s="37" t="n">
        <v>45033</v>
      </c>
      <c r="V146" s="31" t="n"/>
    </row>
    <row customFormat="true" customHeight="true" ht="104.449996948242" outlineLevel="0" r="147" s="22">
      <c r="A147" s="32" t="n">
        <v>133</v>
      </c>
      <c r="B147" s="33" t="s">
        <v>735</v>
      </c>
      <c r="C147" s="33" t="s">
        <v>7</v>
      </c>
      <c r="D147" s="33" t="n">
        <v>3250100</v>
      </c>
      <c r="E147" s="34" t="s">
        <v>313</v>
      </c>
      <c r="F147" s="35" t="str">
        <f aca="false" ca="false" dt2D="false" dtr="false" t="normal">CONCATENATE(E147, D148)</f>
        <v>Российская Федерация, Кемеровская область -
Кузбасс, Беловский муниципальный округ, село
Вишневка3250100</v>
      </c>
      <c r="G147" s="36" t="s">
        <v>736</v>
      </c>
      <c r="H147" s="34" t="s">
        <v>32</v>
      </c>
      <c r="I147" s="34" t="s">
        <v>315</v>
      </c>
      <c r="J147" s="35" t="str">
        <f aca="false" ca="false" dt2D="false" dtr="false" t="normal">CONCATENATE(P147, Q147, R148)</f>
        <v>площадь: 944 кв.м.Земли населённых пунктовДля индивидуального жилищного строительства</v>
      </c>
      <c r="K147" s="28" t="s">
        <v>616</v>
      </c>
      <c r="L147" s="33" t="n"/>
      <c r="M147" s="33" t="n"/>
      <c r="N147" s="33" t="n"/>
      <c r="O147" s="33" t="n"/>
      <c r="P147" s="33" t="s">
        <v>368</v>
      </c>
      <c r="Q147" s="29" t="s">
        <v>25</v>
      </c>
      <c r="R147" s="34" t="s">
        <v>318</v>
      </c>
      <c r="S147" s="34" t="s">
        <v>737</v>
      </c>
      <c r="T147" s="37" t="n">
        <v>45033</v>
      </c>
      <c r="V147" s="31" t="n"/>
    </row>
    <row customFormat="true" customHeight="true" ht="104.449996948242" outlineLevel="0" r="148" s="22">
      <c r="A148" s="32" t="n">
        <v>134</v>
      </c>
      <c r="B148" s="33" t="s">
        <v>738</v>
      </c>
      <c r="C148" s="33" t="s">
        <v>7</v>
      </c>
      <c r="D148" s="33" t="n">
        <v>3250100</v>
      </c>
      <c r="E148" s="34" t="s">
        <v>313</v>
      </c>
      <c r="F148" s="35" t="str">
        <f aca="false" ca="false" dt2D="false" dtr="false" t="normal">CONCATENATE(E148, D149)</f>
        <v>Российская Федерация, Кемеровская область -
Кузбасс, Беловский муниципальный округ, село
Вишневка3250100</v>
      </c>
      <c r="G148" s="36" t="s">
        <v>739</v>
      </c>
      <c r="H148" s="34" t="s">
        <v>32</v>
      </c>
      <c r="I148" s="34" t="s">
        <v>315</v>
      </c>
      <c r="J148" s="35" t="str">
        <f aca="false" ca="false" dt2D="false" dtr="false" t="normal">CONCATENATE(P148, Q148, R149)</f>
        <v>площадь: 944 кв.м.Земли населённых пунктовДля индивидуального жилищного строительства</v>
      </c>
      <c r="K148" s="28" t="s">
        <v>645</v>
      </c>
      <c r="L148" s="33" t="n"/>
      <c r="M148" s="33" t="n"/>
      <c r="N148" s="33" t="n"/>
      <c r="O148" s="33" t="n"/>
      <c r="P148" s="33" t="s">
        <v>368</v>
      </c>
      <c r="Q148" s="29" t="s">
        <v>25</v>
      </c>
      <c r="R148" s="34" t="s">
        <v>318</v>
      </c>
      <c r="S148" s="34" t="s">
        <v>740</v>
      </c>
      <c r="T148" s="37" t="n">
        <v>45033</v>
      </c>
      <c r="V148" s="31" t="n"/>
    </row>
    <row customFormat="true" customHeight="true" ht="104.449996948242" outlineLevel="0" r="149" s="22">
      <c r="A149" s="32" t="n">
        <v>135</v>
      </c>
      <c r="B149" s="33" t="s">
        <v>741</v>
      </c>
      <c r="C149" s="33" t="s">
        <v>7</v>
      </c>
      <c r="D149" s="33" t="n">
        <v>3250100</v>
      </c>
      <c r="E149" s="34" t="s">
        <v>313</v>
      </c>
      <c r="F149" s="35" t="str">
        <f aca="false" ca="false" dt2D="false" dtr="false" t="normal">CONCATENATE(E149, D150)</f>
        <v>Российская Федерация, Кемеровская область -
Кузбасс, Беловский муниципальный округ, село
Вишневка3250100</v>
      </c>
      <c r="G149" s="36" t="s">
        <v>742</v>
      </c>
      <c r="H149" s="34" t="s">
        <v>32</v>
      </c>
      <c r="I149" s="34" t="s">
        <v>315</v>
      </c>
      <c r="J149" s="35" t="str">
        <f aca="false" ca="false" dt2D="false" dtr="false" t="normal">CONCATENATE(P149, Q149, R150)</f>
        <v>площадь: 944 кв.м.Земли населённых пунктовДля индивидуального жилищного строительства</v>
      </c>
      <c r="K149" s="28" t="s">
        <v>629</v>
      </c>
      <c r="L149" s="33" t="n"/>
      <c r="M149" s="33" t="n"/>
      <c r="N149" s="33" t="n"/>
      <c r="O149" s="33" t="n"/>
      <c r="P149" s="33" t="s">
        <v>368</v>
      </c>
      <c r="Q149" s="29" t="s">
        <v>25</v>
      </c>
      <c r="R149" s="34" t="s">
        <v>318</v>
      </c>
      <c r="S149" s="34" t="s">
        <v>743</v>
      </c>
      <c r="T149" s="37" t="n">
        <v>45033</v>
      </c>
      <c r="V149" s="31" t="n"/>
    </row>
    <row customFormat="true" customHeight="true" ht="104.449996948242" outlineLevel="0" r="150" s="22">
      <c r="A150" s="32" t="n">
        <v>136</v>
      </c>
      <c r="B150" s="33" t="s">
        <v>744</v>
      </c>
      <c r="C150" s="33" t="s">
        <v>7</v>
      </c>
      <c r="D150" s="33" t="n">
        <v>3250100</v>
      </c>
      <c r="E150" s="34" t="s">
        <v>313</v>
      </c>
      <c r="F150" s="35" t="str">
        <f aca="false" ca="false" dt2D="false" dtr="false" t="normal">CONCATENATE(E150, D151)</f>
        <v>Российская Федерация, Кемеровская область -
Кузбасс, Беловский муниципальный округ, село
Вишневка3250100</v>
      </c>
      <c r="G150" s="36" t="s">
        <v>745</v>
      </c>
      <c r="H150" s="34" t="s">
        <v>32</v>
      </c>
      <c r="I150" s="34" t="s">
        <v>315</v>
      </c>
      <c r="J150" s="35" t="str">
        <f aca="false" ca="false" dt2D="false" dtr="false" t="normal">CONCATENATE(P150, Q150, R151)</f>
        <v>площадь: 944 кв.м.Земли населённых пунктовДля индивидуального жилищного строительства</v>
      </c>
      <c r="K150" s="28" t="s">
        <v>641</v>
      </c>
      <c r="L150" s="33" t="n"/>
      <c r="M150" s="33" t="n"/>
      <c r="N150" s="33" t="n"/>
      <c r="O150" s="33" t="n"/>
      <c r="P150" s="33" t="s">
        <v>368</v>
      </c>
      <c r="Q150" s="29" t="s">
        <v>25</v>
      </c>
      <c r="R150" s="34" t="s">
        <v>318</v>
      </c>
      <c r="S150" s="34" t="s">
        <v>746</v>
      </c>
      <c r="T150" s="37" t="n">
        <v>45033</v>
      </c>
      <c r="V150" s="31" t="n"/>
    </row>
    <row customFormat="true" customHeight="true" ht="104.449996948242" outlineLevel="0" r="151" s="22">
      <c r="A151" s="32" t="n">
        <v>137</v>
      </c>
      <c r="B151" s="33" t="s">
        <v>747</v>
      </c>
      <c r="C151" s="33" t="s">
        <v>7</v>
      </c>
      <c r="D151" s="33" t="n">
        <v>3250100</v>
      </c>
      <c r="E151" s="34" t="s">
        <v>313</v>
      </c>
      <c r="F151" s="35" t="str">
        <f aca="false" ca="false" dt2D="false" dtr="false" t="normal">CONCATENATE(E151, D152)</f>
        <v>Российская Федерация, Кемеровская область -
Кузбасс, Беловский муниципальный округ, село
Вишневка3250100</v>
      </c>
      <c r="G151" s="36" t="s">
        <v>748</v>
      </c>
      <c r="H151" s="34" t="s">
        <v>32</v>
      </c>
      <c r="I151" s="34" t="s">
        <v>315</v>
      </c>
      <c r="J151" s="35" t="str">
        <f aca="false" ca="false" dt2D="false" dtr="false" t="normal">CONCATENATE(P151, Q151, R152)</f>
        <v>площадь: 944 кв.м.Земли населённых пунктовДля индивидуального жилищного строительства</v>
      </c>
      <c r="K151" s="28" t="s">
        <v>749</v>
      </c>
      <c r="L151" s="33" t="n"/>
      <c r="M151" s="33" t="n"/>
      <c r="N151" s="33" t="n"/>
      <c r="O151" s="33" t="n"/>
      <c r="P151" s="33" t="s">
        <v>368</v>
      </c>
      <c r="Q151" s="29" t="s">
        <v>25</v>
      </c>
      <c r="R151" s="34" t="s">
        <v>318</v>
      </c>
      <c r="S151" s="34" t="s">
        <v>750</v>
      </c>
      <c r="T151" s="37" t="n">
        <v>45033</v>
      </c>
      <c r="V151" s="31" t="n"/>
    </row>
    <row customFormat="true" customHeight="true" ht="104.449996948242" outlineLevel="0" r="152" s="22">
      <c r="A152" s="32" t="n">
        <v>138</v>
      </c>
      <c r="B152" s="33" t="s">
        <v>751</v>
      </c>
      <c r="C152" s="33" t="s">
        <v>7</v>
      </c>
      <c r="D152" s="33" t="n">
        <v>3250100</v>
      </c>
      <c r="E152" s="34" t="s">
        <v>313</v>
      </c>
      <c r="F152" s="35" t="str">
        <f aca="false" ca="false" dt2D="false" dtr="false" t="normal">CONCATENATE(E152, D153)</f>
        <v>Российская Федерация, Кемеровская область -
Кузбасс, Беловский муниципальный округ, село
Вишневка3250100</v>
      </c>
      <c r="G152" s="36" t="s">
        <v>752</v>
      </c>
      <c r="H152" s="34" t="s">
        <v>32</v>
      </c>
      <c r="I152" s="34" t="s">
        <v>315</v>
      </c>
      <c r="J152" s="35" t="str">
        <f aca="false" ca="false" dt2D="false" dtr="false" t="normal">CONCATENATE(P152, Q152, R153)</f>
        <v>площадь: 741 Земли населённых пунктовДля индивидуального жилищного строительства</v>
      </c>
      <c r="K152" s="28" t="s">
        <v>753</v>
      </c>
      <c r="L152" s="33" t="n"/>
      <c r="M152" s="33" t="n"/>
      <c r="N152" s="33" t="n"/>
      <c r="O152" s="33" t="n"/>
      <c r="P152" s="33" t="s">
        <v>754</v>
      </c>
      <c r="Q152" s="29" t="s">
        <v>25</v>
      </c>
      <c r="R152" s="34" t="s">
        <v>318</v>
      </c>
      <c r="S152" s="34" t="s">
        <v>755</v>
      </c>
      <c r="T152" s="37" t="n">
        <v>45033</v>
      </c>
      <c r="V152" s="31" t="n"/>
    </row>
    <row customFormat="true" customHeight="true" ht="104.449996948242" outlineLevel="0" r="153" s="22">
      <c r="A153" s="32" t="n">
        <v>139</v>
      </c>
      <c r="B153" s="33" t="s">
        <v>756</v>
      </c>
      <c r="C153" s="33" t="s">
        <v>7</v>
      </c>
      <c r="D153" s="33" t="n">
        <v>3250100</v>
      </c>
      <c r="E153" s="34" t="s">
        <v>313</v>
      </c>
      <c r="F153" s="35" t="str">
        <f aca="false" ca="false" dt2D="false" dtr="false" t="normal">CONCATENATE(E153, D154)</f>
        <v>Российская Федерация, Кемеровская область -
Кузбасс, Беловский муниципальный округ, село
Вишневка3250100</v>
      </c>
      <c r="G153" s="36" t="s">
        <v>757</v>
      </c>
      <c r="H153" s="34" t="s">
        <v>32</v>
      </c>
      <c r="I153" s="34" t="s">
        <v>315</v>
      </c>
      <c r="J153" s="35" t="str">
        <f aca="false" ca="false" dt2D="false" dtr="false" t="normal">CONCATENATE(P153, Q153, R154)</f>
        <v>площадь: 944 кв.м.Земли населённых пунктовДля индивидуального жилищного строительства</v>
      </c>
      <c r="K153" s="28" t="s">
        <v>677</v>
      </c>
      <c r="L153" s="33" t="n"/>
      <c r="M153" s="33" t="n"/>
      <c r="N153" s="33" t="n"/>
      <c r="O153" s="33" t="n"/>
      <c r="P153" s="33" t="s">
        <v>368</v>
      </c>
      <c r="Q153" s="29" t="s">
        <v>25</v>
      </c>
      <c r="R153" s="34" t="s">
        <v>318</v>
      </c>
      <c r="S153" s="34" t="s">
        <v>758</v>
      </c>
      <c r="T153" s="37" t="n">
        <v>45033</v>
      </c>
      <c r="V153" s="31" t="n"/>
    </row>
    <row customFormat="true" customHeight="true" ht="104.449996948242" outlineLevel="0" r="154" s="22">
      <c r="A154" s="32" t="n">
        <v>140</v>
      </c>
      <c r="B154" s="33" t="s">
        <v>759</v>
      </c>
      <c r="C154" s="33" t="s">
        <v>7</v>
      </c>
      <c r="D154" s="33" t="n">
        <v>3250100</v>
      </c>
      <c r="E154" s="34" t="s">
        <v>313</v>
      </c>
      <c r="F154" s="35" t="str">
        <f aca="false" ca="false" dt2D="false" dtr="false" t="normal">CONCATENATE(E154, D155)</f>
        <v>Российская Федерация, Кемеровская область -
Кузбасс, Беловский муниципальный округ, село
Вишневка3250100</v>
      </c>
      <c r="G154" s="36" t="s">
        <v>760</v>
      </c>
      <c r="H154" s="34" t="s">
        <v>32</v>
      </c>
      <c r="I154" s="34" t="s">
        <v>315</v>
      </c>
      <c r="J154" s="35" t="str">
        <f aca="false" ca="false" dt2D="false" dtr="false" t="normal">CONCATENATE(P154, Q154, R155)</f>
        <v>площадь: 944 кв.м.Земли населённых пунктовДля индивидуального жилищного строительства</v>
      </c>
      <c r="K154" s="28" t="s">
        <v>637</v>
      </c>
      <c r="L154" s="33" t="n"/>
      <c r="M154" s="33" t="n"/>
      <c r="N154" s="33" t="n"/>
      <c r="O154" s="33" t="n"/>
      <c r="P154" s="33" t="s">
        <v>368</v>
      </c>
      <c r="Q154" s="29" t="s">
        <v>25</v>
      </c>
      <c r="R154" s="34" t="s">
        <v>318</v>
      </c>
      <c r="S154" s="34" t="s">
        <v>761</v>
      </c>
      <c r="T154" s="37" t="n">
        <v>45033</v>
      </c>
      <c r="V154" s="31" t="n"/>
    </row>
    <row customFormat="true" customHeight="true" ht="104.449996948242" outlineLevel="0" r="155" s="22">
      <c r="A155" s="32" t="n">
        <v>141</v>
      </c>
      <c r="B155" s="33" t="s">
        <v>762</v>
      </c>
      <c r="C155" s="33" t="s">
        <v>7</v>
      </c>
      <c r="D155" s="33" t="n">
        <v>3250100</v>
      </c>
      <c r="E155" s="34" t="s">
        <v>313</v>
      </c>
      <c r="F155" s="35" t="str">
        <f aca="false" ca="false" dt2D="false" dtr="false" t="normal">CONCATENATE(E155, D156)</f>
        <v>Российская Федерация, Кемеровская область -
Кузбасс, Беловский муниципальный округ, село
Вишневка3250100</v>
      </c>
      <c r="G155" s="36" t="s">
        <v>763</v>
      </c>
      <c r="H155" s="34" t="s">
        <v>32</v>
      </c>
      <c r="I155" s="34" t="s">
        <v>315</v>
      </c>
      <c r="J155" s="35" t="str">
        <f aca="false" ca="false" dt2D="false" dtr="false" t="normal">CONCATENATE(P155, Q155, R156)</f>
        <v>площадь: 944 кв.м.Земли населённых пунктовДля индивидуального жилищного строительства</v>
      </c>
      <c r="K155" s="28" t="s">
        <v>641</v>
      </c>
      <c r="L155" s="33" t="n"/>
      <c r="M155" s="33" t="n"/>
      <c r="N155" s="33" t="n"/>
      <c r="O155" s="33" t="n"/>
      <c r="P155" s="33" t="s">
        <v>368</v>
      </c>
      <c r="Q155" s="29" t="s">
        <v>25</v>
      </c>
      <c r="R155" s="34" t="s">
        <v>318</v>
      </c>
      <c r="S155" s="34" t="s">
        <v>764</v>
      </c>
      <c r="T155" s="37" t="n">
        <v>45033</v>
      </c>
      <c r="V155" s="31" t="n"/>
    </row>
    <row customFormat="true" customHeight="true" ht="104.449996948242" outlineLevel="0" r="156" s="22">
      <c r="A156" s="32" t="n">
        <v>142</v>
      </c>
      <c r="B156" s="33" t="s">
        <v>765</v>
      </c>
      <c r="C156" s="33" t="s">
        <v>7</v>
      </c>
      <c r="D156" s="33" t="n">
        <v>3250100</v>
      </c>
      <c r="E156" s="34" t="s">
        <v>313</v>
      </c>
      <c r="F156" s="35" t="str">
        <f aca="false" ca="false" dt2D="false" dtr="false" t="normal">CONCATENATE(E156, D157)</f>
        <v>Российская Федерация, Кемеровская область -
Кузбасс, Беловский муниципальный округ, село
Вишневка3250100</v>
      </c>
      <c r="G156" s="36" t="s">
        <v>766</v>
      </c>
      <c r="H156" s="34" t="s">
        <v>32</v>
      </c>
      <c r="I156" s="34" t="s">
        <v>315</v>
      </c>
      <c r="J156" s="35" t="str">
        <f aca="false" ca="false" dt2D="false" dtr="false" t="normal">CONCATENATE(P156, Q156, R157)</f>
        <v>площадь: 944 кв.м.Земли населённых пунктовДля индивидуального жилищного строительства</v>
      </c>
      <c r="K156" s="28" t="s">
        <v>645</v>
      </c>
      <c r="L156" s="33" t="n"/>
      <c r="M156" s="33" t="n"/>
      <c r="N156" s="33" t="n"/>
      <c r="O156" s="33" t="n"/>
      <c r="P156" s="33" t="s">
        <v>368</v>
      </c>
      <c r="Q156" s="29" t="s">
        <v>25</v>
      </c>
      <c r="R156" s="34" t="s">
        <v>318</v>
      </c>
      <c r="S156" s="34" t="s">
        <v>767</v>
      </c>
      <c r="T156" s="37" t="n">
        <v>45033</v>
      </c>
      <c r="V156" s="31" t="n"/>
    </row>
    <row customFormat="true" customHeight="true" ht="104.449996948242" outlineLevel="0" r="157" s="22">
      <c r="A157" s="32" t="n">
        <v>143</v>
      </c>
      <c r="B157" s="33" t="s">
        <v>768</v>
      </c>
      <c r="C157" s="33" t="s">
        <v>7</v>
      </c>
      <c r="D157" s="33" t="n">
        <v>3250100</v>
      </c>
      <c r="E157" s="34" t="s">
        <v>313</v>
      </c>
      <c r="F157" s="35" t="str">
        <f aca="false" ca="false" dt2D="false" dtr="false" t="normal">CONCATENATE(E157, D158)</f>
        <v>Российская Федерация, Кемеровская область -
Кузбасс, Беловский муниципальный округ, село
Вишневка3250100</v>
      </c>
      <c r="G157" s="36" t="s">
        <v>769</v>
      </c>
      <c r="H157" s="34" t="s">
        <v>32</v>
      </c>
      <c r="I157" s="34" t="s">
        <v>315</v>
      </c>
      <c r="J157" s="35" t="str">
        <f aca="false" ca="false" dt2D="false" dtr="false" t="normal">CONCATENATE(P157, Q157, R158)</f>
        <v>площадь: 944 кв.м.Земли населённых пунктовДля индивидуального жилищного строительства</v>
      </c>
      <c r="K157" s="28" t="s">
        <v>620</v>
      </c>
      <c r="L157" s="33" t="n"/>
      <c r="M157" s="33" t="n"/>
      <c r="N157" s="33" t="n"/>
      <c r="O157" s="33" t="n"/>
      <c r="P157" s="33" t="s">
        <v>368</v>
      </c>
      <c r="Q157" s="29" t="s">
        <v>25</v>
      </c>
      <c r="R157" s="34" t="s">
        <v>318</v>
      </c>
      <c r="S157" s="34" t="s">
        <v>770</v>
      </c>
      <c r="T157" s="37" t="n">
        <v>45033</v>
      </c>
      <c r="V157" s="31" t="n"/>
    </row>
    <row customFormat="true" customHeight="true" ht="104.449996948242" outlineLevel="0" r="158" s="22">
      <c r="A158" s="32" t="n">
        <v>144</v>
      </c>
      <c r="B158" s="33" t="s">
        <v>771</v>
      </c>
      <c r="C158" s="33" t="s">
        <v>7</v>
      </c>
      <c r="D158" s="33" t="n">
        <v>3250100</v>
      </c>
      <c r="E158" s="34" t="s">
        <v>313</v>
      </c>
      <c r="F158" s="35" t="str">
        <f aca="false" ca="false" dt2D="false" dtr="false" t="normal">CONCATENATE(E158, D159)</f>
        <v>Российская Федерация, Кемеровская область -
Кузбасс, Беловский муниципальный округ, село
Вишневка3250100</v>
      </c>
      <c r="G158" s="36" t="s">
        <v>772</v>
      </c>
      <c r="H158" s="34" t="s">
        <v>32</v>
      </c>
      <c r="I158" s="34" t="s">
        <v>315</v>
      </c>
      <c r="J158" s="35" t="str">
        <f aca="false" ca="false" dt2D="false" dtr="false" t="normal">CONCATENATE(P158, Q158, R159)</f>
        <v>площадь: 944 кв.м.Земли населённых пунктовДля индивидуального жилищного строительства</v>
      </c>
      <c r="K158" s="28" t="s">
        <v>652</v>
      </c>
      <c r="L158" s="33" t="n"/>
      <c r="M158" s="33" t="n"/>
      <c r="N158" s="33" t="n"/>
      <c r="O158" s="33" t="n"/>
      <c r="P158" s="33" t="s">
        <v>368</v>
      </c>
      <c r="Q158" s="29" t="s">
        <v>25</v>
      </c>
      <c r="R158" s="34" t="s">
        <v>318</v>
      </c>
      <c r="S158" s="34" t="s">
        <v>773</v>
      </c>
      <c r="T158" s="37" t="n">
        <v>45033</v>
      </c>
      <c r="V158" s="31" t="n"/>
    </row>
    <row customFormat="true" customHeight="true" ht="104.449996948242" outlineLevel="0" r="159" s="22">
      <c r="A159" s="32" t="n">
        <v>145</v>
      </c>
      <c r="B159" s="33" t="s">
        <v>774</v>
      </c>
      <c r="C159" s="33" t="s">
        <v>7</v>
      </c>
      <c r="D159" s="33" t="n">
        <v>3250100</v>
      </c>
      <c r="E159" s="34" t="s">
        <v>313</v>
      </c>
      <c r="F159" s="35" t="str">
        <f aca="false" ca="false" dt2D="false" dtr="false" t="normal">CONCATENATE(E159, D160)</f>
        <v>Российская Федерация, Кемеровская область -
Кузбасс, Беловский муниципальный округ, село
Вишневка3250100</v>
      </c>
      <c r="G159" s="36" t="s">
        <v>775</v>
      </c>
      <c r="H159" s="34" t="s">
        <v>32</v>
      </c>
      <c r="I159" s="34" t="s">
        <v>315</v>
      </c>
      <c r="J159" s="35" t="str">
        <f aca="false" ca="false" dt2D="false" dtr="false" t="normal">CONCATENATE(P159, Q159, R160)</f>
        <v>площадь: 944 кв.м.Земли населённых пунктовДля индивидуального жилищного строительства</v>
      </c>
      <c r="K159" s="28" t="s">
        <v>612</v>
      </c>
      <c r="L159" s="33" t="n"/>
      <c r="M159" s="33" t="n"/>
      <c r="N159" s="33" t="n"/>
      <c r="O159" s="33" t="n"/>
      <c r="P159" s="33" t="s">
        <v>368</v>
      </c>
      <c r="Q159" s="29" t="s">
        <v>25</v>
      </c>
      <c r="R159" s="34" t="s">
        <v>318</v>
      </c>
      <c r="S159" s="34" t="s">
        <v>776</v>
      </c>
      <c r="T159" s="37" t="n">
        <v>45033</v>
      </c>
      <c r="V159" s="31" t="n"/>
    </row>
    <row customFormat="true" customHeight="true" ht="104.449996948242" outlineLevel="0" r="160" s="22">
      <c r="A160" s="32" t="n">
        <v>146</v>
      </c>
      <c r="B160" s="33" t="s">
        <v>777</v>
      </c>
      <c r="C160" s="33" t="s">
        <v>7</v>
      </c>
      <c r="D160" s="33" t="n">
        <v>3250100</v>
      </c>
      <c r="E160" s="34" t="s">
        <v>313</v>
      </c>
      <c r="F160" s="35" t="str">
        <f aca="false" ca="false" dt2D="false" dtr="false" t="normal">CONCATENATE(E160, D161)</f>
        <v>Российская Федерация, Кемеровская область -
Кузбасс, Беловский муниципальный округ, село
Вишневка3250100</v>
      </c>
      <c r="G160" s="36" t="s">
        <v>778</v>
      </c>
      <c r="H160" s="34" t="s">
        <v>32</v>
      </c>
      <c r="I160" s="34" t="s">
        <v>315</v>
      </c>
      <c r="J160" s="35" t="str">
        <f aca="false" ca="false" dt2D="false" dtr="false" t="normal">CONCATENATE(P160, Q160, R161)</f>
        <v>площадь: 1047 кв.м.Земли населённых пунктовДля индивидуального жилищного строительства</v>
      </c>
      <c r="K160" s="28" t="s">
        <v>779</v>
      </c>
      <c r="L160" s="33" t="n"/>
      <c r="M160" s="33" t="n"/>
      <c r="N160" s="33" t="n"/>
      <c r="O160" s="33" t="n"/>
      <c r="P160" s="33" t="s">
        <v>780</v>
      </c>
      <c r="Q160" s="29" t="s">
        <v>25</v>
      </c>
      <c r="R160" s="34" t="s">
        <v>318</v>
      </c>
      <c r="S160" s="34" t="s">
        <v>781</v>
      </c>
      <c r="T160" s="37" t="n">
        <v>45033</v>
      </c>
      <c r="V160" s="31" t="n"/>
    </row>
    <row customFormat="true" customHeight="true" ht="104.449996948242" outlineLevel="0" r="161" s="22">
      <c r="A161" s="32" t="n">
        <v>147</v>
      </c>
      <c r="B161" s="33" t="s">
        <v>782</v>
      </c>
      <c r="C161" s="33" t="s">
        <v>7</v>
      </c>
      <c r="D161" s="33" t="n">
        <v>3250100</v>
      </c>
      <c r="E161" s="34" t="s">
        <v>313</v>
      </c>
      <c r="F161" s="35" t="str">
        <f aca="false" ca="false" dt2D="false" dtr="false" t="normal">CONCATENATE(E161, D162)</f>
        <v>Российская Федерация, Кемеровская область -
Кузбасс, Беловский муниципальный округ, село
Вишневка3250100</v>
      </c>
      <c r="G161" s="36" t="s">
        <v>783</v>
      </c>
      <c r="H161" s="34" t="s">
        <v>32</v>
      </c>
      <c r="I161" s="34" t="s">
        <v>315</v>
      </c>
      <c r="J161" s="35" t="str">
        <f aca="false" ca="false" dt2D="false" dtr="false" t="normal">CONCATENATE(P161, Q161, R162)</f>
        <v>площадь: 1005 кв.м.Земли населённых пунктовДля индивидуального жилищного строительства</v>
      </c>
      <c r="K161" s="28" t="s">
        <v>784</v>
      </c>
      <c r="L161" s="33" t="n"/>
      <c r="M161" s="33" t="n"/>
      <c r="N161" s="33" t="n"/>
      <c r="O161" s="33" t="n"/>
      <c r="P161" s="33" t="s">
        <v>785</v>
      </c>
      <c r="Q161" s="29" t="s">
        <v>25</v>
      </c>
      <c r="R161" s="34" t="s">
        <v>318</v>
      </c>
      <c r="S161" s="34" t="s">
        <v>786</v>
      </c>
      <c r="T161" s="37" t="n">
        <v>45033</v>
      </c>
      <c r="V161" s="31" t="n"/>
    </row>
    <row customFormat="true" customHeight="true" ht="104.449996948242" outlineLevel="0" r="162" s="22">
      <c r="A162" s="32" t="n">
        <v>148</v>
      </c>
      <c r="B162" s="33" t="s">
        <v>787</v>
      </c>
      <c r="C162" s="33" t="s">
        <v>7</v>
      </c>
      <c r="D162" s="33" t="n">
        <v>3250100</v>
      </c>
      <c r="E162" s="34" t="s">
        <v>313</v>
      </c>
      <c r="F162" s="35" t="str">
        <f aca="false" ca="false" dt2D="false" dtr="false" t="normal">CONCATENATE(E162, D163)</f>
        <v>Российская Федерация, Кемеровская область -
Кузбасс, Беловский муниципальный округ, село
Вишневка3250100</v>
      </c>
      <c r="G162" s="36" t="s">
        <v>788</v>
      </c>
      <c r="H162" s="34" t="s">
        <v>32</v>
      </c>
      <c r="I162" s="34" t="s">
        <v>315</v>
      </c>
      <c r="J162" s="35" t="str">
        <f aca="false" ca="false" dt2D="false" dtr="false" t="normal">CONCATENATE(P162, Q162, R163)</f>
        <v>площадь: 979 кв.м.Земли населённых пунктовДля индивидуального жилищного строительства</v>
      </c>
      <c r="K162" s="28" t="s">
        <v>789</v>
      </c>
      <c r="L162" s="33" t="n"/>
      <c r="M162" s="33" t="n"/>
      <c r="N162" s="33" t="n"/>
      <c r="O162" s="33" t="n"/>
      <c r="P162" s="33" t="s">
        <v>338</v>
      </c>
      <c r="Q162" s="29" t="s">
        <v>25</v>
      </c>
      <c r="R162" s="34" t="s">
        <v>318</v>
      </c>
      <c r="S162" s="34" t="s">
        <v>790</v>
      </c>
      <c r="T162" s="37" t="n">
        <v>45033</v>
      </c>
      <c r="V162" s="31" t="n"/>
    </row>
    <row customFormat="true" customHeight="true" ht="104.449996948242" outlineLevel="0" r="163" s="22">
      <c r="A163" s="32" t="n">
        <v>149</v>
      </c>
      <c r="B163" s="33" t="s">
        <v>791</v>
      </c>
      <c r="C163" s="33" t="s">
        <v>7</v>
      </c>
      <c r="D163" s="33" t="n">
        <v>3250100</v>
      </c>
      <c r="E163" s="34" t="s">
        <v>313</v>
      </c>
      <c r="F163" s="35" t="str">
        <f aca="false" ca="false" dt2D="false" dtr="false" t="normal">CONCATENATE(E163, D164)</f>
        <v>Российская Федерация, Кемеровская область -
Кузбасс, Беловский муниципальный округ, село
Вишневка3250100</v>
      </c>
      <c r="G163" s="36" t="s">
        <v>792</v>
      </c>
      <c r="H163" s="34" t="s">
        <v>32</v>
      </c>
      <c r="I163" s="34" t="s">
        <v>315</v>
      </c>
      <c r="J163" s="35" t="str">
        <f aca="false" ca="false" dt2D="false" dtr="false" t="normal">CONCATENATE(P163, Q163, R164)</f>
        <v>площадь: 861 кв.м.Земли населённых пунктовДля индивидуального жилищного строительства</v>
      </c>
      <c r="K163" s="28" t="s">
        <v>793</v>
      </c>
      <c r="L163" s="33" t="n"/>
      <c r="M163" s="33" t="n"/>
      <c r="N163" s="33" t="n"/>
      <c r="O163" s="33" t="n"/>
      <c r="P163" s="33" t="s">
        <v>794</v>
      </c>
      <c r="Q163" s="29" t="s">
        <v>25</v>
      </c>
      <c r="R163" s="34" t="s">
        <v>318</v>
      </c>
      <c r="S163" s="34" t="s">
        <v>795</v>
      </c>
      <c r="T163" s="37" t="n">
        <v>45033</v>
      </c>
      <c r="V163" s="31" t="n"/>
    </row>
    <row customFormat="true" customHeight="true" ht="104.449996948242" outlineLevel="0" r="164" s="22">
      <c r="A164" s="32" t="n">
        <v>150</v>
      </c>
      <c r="B164" s="33" t="s">
        <v>796</v>
      </c>
      <c r="C164" s="33" t="s">
        <v>7</v>
      </c>
      <c r="D164" s="33" t="n">
        <v>3250100</v>
      </c>
      <c r="E164" s="34" t="s">
        <v>313</v>
      </c>
      <c r="F164" s="35" t="str">
        <f aca="false" ca="false" dt2D="false" dtr="false" t="normal">CONCATENATE(E164, D165)</f>
        <v>Российская Федерация, Кемеровская область -
Кузбасс, Беловский муниципальный округ, село
Вишневка3250100</v>
      </c>
      <c r="G164" s="36" t="s">
        <v>797</v>
      </c>
      <c r="H164" s="34" t="s">
        <v>32</v>
      </c>
      <c r="I164" s="34" t="s">
        <v>798</v>
      </c>
      <c r="J164" s="35" t="str">
        <f aca="false" ca="false" dt2D="false" dtr="false" t="normal">CONCATENATE(P164, Q164, R165)</f>
        <v>площадь: 926 кв.м.Земли населённых пунктовДля индивидуального жилищного строительства</v>
      </c>
      <c r="K164" s="28" t="s">
        <v>799</v>
      </c>
      <c r="L164" s="33" t="n"/>
      <c r="M164" s="33" t="n"/>
      <c r="N164" s="33" t="n"/>
      <c r="O164" s="33" t="n"/>
      <c r="P164" s="33" t="s">
        <v>589</v>
      </c>
      <c r="Q164" s="29" t="s">
        <v>25</v>
      </c>
      <c r="R164" s="34" t="s">
        <v>318</v>
      </c>
      <c r="S164" s="34" t="s">
        <v>800</v>
      </c>
      <c r="T164" s="37" t="n">
        <v>45033</v>
      </c>
      <c r="V164" s="31" t="n"/>
    </row>
    <row customFormat="true" customHeight="true" ht="104.449996948242" outlineLevel="0" r="165" s="22">
      <c r="A165" s="32" t="n">
        <v>151</v>
      </c>
      <c r="B165" s="33" t="s">
        <v>801</v>
      </c>
      <c r="C165" s="33" t="s">
        <v>7</v>
      </c>
      <c r="D165" s="33" t="n">
        <v>3250100</v>
      </c>
      <c r="E165" s="34" t="s">
        <v>313</v>
      </c>
      <c r="F165" s="35" t="str">
        <f aca="false" ca="false" dt2D="false" dtr="false" t="normal">CONCATENATE(E165, D166)</f>
        <v>Российская Федерация, Кемеровская область -
Кузбасс, Беловский муниципальный округ, село
Вишневка3250100</v>
      </c>
      <c r="G165" s="36" t="s">
        <v>802</v>
      </c>
      <c r="H165" s="34" t="s">
        <v>32</v>
      </c>
      <c r="I165" s="34" t="s">
        <v>798</v>
      </c>
      <c r="J165" s="35" t="str">
        <f aca="false" ca="false" dt2D="false" dtr="false" t="normal">CONCATENATE(P165, Q165, R166)</f>
        <v>площадь: 944 кв.м.Земли населённых пунктовДля индивидуального жилищного строительства</v>
      </c>
      <c r="K165" s="28" t="s">
        <v>645</v>
      </c>
      <c r="L165" s="33" t="n"/>
      <c r="M165" s="33" t="n"/>
      <c r="N165" s="33" t="n"/>
      <c r="O165" s="33" t="n"/>
      <c r="P165" s="33" t="s">
        <v>368</v>
      </c>
      <c r="Q165" s="29" t="s">
        <v>25</v>
      </c>
      <c r="R165" s="34" t="s">
        <v>318</v>
      </c>
      <c r="S165" s="34" t="s">
        <v>803</v>
      </c>
      <c r="T165" s="37" t="n">
        <v>45033</v>
      </c>
      <c r="V165" s="31" t="n"/>
    </row>
    <row customFormat="true" customHeight="true" ht="104.449996948242" outlineLevel="0" r="166" s="22">
      <c r="A166" s="32" t="n">
        <v>152</v>
      </c>
      <c r="B166" s="33" t="s">
        <v>804</v>
      </c>
      <c r="C166" s="33" t="s">
        <v>7</v>
      </c>
      <c r="D166" s="33" t="n">
        <v>3250100</v>
      </c>
      <c r="E166" s="34" t="s">
        <v>313</v>
      </c>
      <c r="F166" s="35" t="str">
        <f aca="false" ca="false" dt2D="false" dtr="false" t="normal">CONCATENATE(E166, D167)</f>
        <v>Российская Федерация, Кемеровская область -
Кузбасс, Беловский муниципальный округ, село
Вишневка3250100</v>
      </c>
      <c r="G166" s="36" t="s">
        <v>805</v>
      </c>
      <c r="H166" s="34" t="s">
        <v>32</v>
      </c>
      <c r="I166" s="34" t="s">
        <v>798</v>
      </c>
      <c r="J166" s="35" t="str">
        <f aca="false" ca="false" dt2D="false" dtr="false" t="normal">CONCATENATE(P166, Q166, R167)</f>
        <v>площадь: 944 кв.м.Земли населённых пунктовДля индивидуального жилищного строительства</v>
      </c>
      <c r="K166" s="28" t="s">
        <v>633</v>
      </c>
      <c r="L166" s="33" t="n"/>
      <c r="M166" s="33" t="n"/>
      <c r="N166" s="33" t="n"/>
      <c r="O166" s="33" t="n"/>
      <c r="P166" s="33" t="s">
        <v>368</v>
      </c>
      <c r="Q166" s="29" t="s">
        <v>25</v>
      </c>
      <c r="R166" s="34" t="s">
        <v>318</v>
      </c>
      <c r="S166" s="34" t="s">
        <v>806</v>
      </c>
      <c r="T166" s="37" t="n">
        <v>45033</v>
      </c>
      <c r="V166" s="31" t="n"/>
    </row>
    <row customFormat="true" customHeight="true" ht="104.449996948242" outlineLevel="0" r="167" s="22">
      <c r="A167" s="32" t="n">
        <v>153</v>
      </c>
      <c r="B167" s="33" t="s">
        <v>807</v>
      </c>
      <c r="C167" s="33" t="s">
        <v>7</v>
      </c>
      <c r="D167" s="33" t="n">
        <v>3250100</v>
      </c>
      <c r="E167" s="34" t="s">
        <v>313</v>
      </c>
      <c r="F167" s="35" t="str">
        <f aca="false" ca="false" dt2D="false" dtr="false" t="normal">CONCATENATE(E167, D168)</f>
        <v>Российская Федерация, Кемеровская область -
Кузбасс, Беловский муниципальный округ, село
Вишневка3250100</v>
      </c>
      <c r="G167" s="36" t="s">
        <v>808</v>
      </c>
      <c r="H167" s="34" t="s">
        <v>32</v>
      </c>
      <c r="I167" s="34" t="s">
        <v>798</v>
      </c>
      <c r="J167" s="35" t="str">
        <f aca="false" ca="false" dt2D="false" dtr="false" t="normal">CONCATENATE(P167, Q167, R168)</f>
        <v>площадь: 926 кв.м.Земли населённых пунктовДля индивидуального жилищного строительства</v>
      </c>
      <c r="K167" s="28" t="s">
        <v>809</v>
      </c>
      <c r="L167" s="33" t="n"/>
      <c r="M167" s="33" t="n"/>
      <c r="N167" s="33" t="n"/>
      <c r="O167" s="33" t="n"/>
      <c r="P167" s="33" t="s">
        <v>589</v>
      </c>
      <c r="Q167" s="29" t="s">
        <v>25</v>
      </c>
      <c r="R167" s="34" t="s">
        <v>318</v>
      </c>
      <c r="S167" s="34" t="s">
        <v>810</v>
      </c>
      <c r="T167" s="37" t="n">
        <v>45033</v>
      </c>
      <c r="V167" s="31" t="n"/>
    </row>
    <row customFormat="true" customHeight="true" ht="104.449996948242" outlineLevel="0" r="168" s="22">
      <c r="A168" s="32" t="n">
        <v>154</v>
      </c>
      <c r="B168" s="33" t="s">
        <v>811</v>
      </c>
      <c r="C168" s="33" t="s">
        <v>7</v>
      </c>
      <c r="D168" s="33" t="n">
        <v>3250100</v>
      </c>
      <c r="E168" s="34" t="s">
        <v>313</v>
      </c>
      <c r="F168" s="35" t="str">
        <f aca="false" ca="false" dt2D="false" dtr="false" t="normal">CONCATENATE(E168, D169)</f>
        <v>Российская Федерация, Кемеровская область -
Кузбасс, Беловский муниципальный округ, село
Вишневка3250100</v>
      </c>
      <c r="G168" s="36" t="s">
        <v>812</v>
      </c>
      <c r="H168" s="34" t="s">
        <v>32</v>
      </c>
      <c r="I168" s="34" t="s">
        <v>798</v>
      </c>
      <c r="J168" s="35" t="str">
        <f aca="false" ca="false" dt2D="false" dtr="false" t="normal">CONCATENATE(P168, Q168, R169)</f>
        <v>площадь: 944 кв.м.Земли населённых пунктовДля индивидуального жилищного строительства</v>
      </c>
      <c r="K168" s="28" t="s">
        <v>637</v>
      </c>
      <c r="L168" s="33" t="n"/>
      <c r="M168" s="33" t="n"/>
      <c r="N168" s="33" t="n"/>
      <c r="O168" s="33" t="n"/>
      <c r="P168" s="33" t="s">
        <v>368</v>
      </c>
      <c r="Q168" s="29" t="s">
        <v>25</v>
      </c>
      <c r="R168" s="34" t="s">
        <v>318</v>
      </c>
      <c r="S168" s="34" t="s">
        <v>813</v>
      </c>
      <c r="T168" s="37" t="n">
        <v>45033</v>
      </c>
      <c r="V168" s="31" t="n"/>
    </row>
    <row customFormat="true" customHeight="true" ht="104.449996948242" outlineLevel="0" r="169" s="22">
      <c r="A169" s="32" t="n">
        <v>155</v>
      </c>
      <c r="B169" s="33" t="s">
        <v>814</v>
      </c>
      <c r="C169" s="33" t="s">
        <v>7</v>
      </c>
      <c r="D169" s="33" t="n">
        <v>3250100</v>
      </c>
      <c r="E169" s="34" t="s">
        <v>313</v>
      </c>
      <c r="F169" s="35" t="str">
        <f aca="false" ca="false" dt2D="false" dtr="false" t="normal">CONCATENATE(E169, D170)</f>
        <v>Российская Федерация, Кемеровская область -
Кузбасс, Беловский муниципальный округ, село
Вишневка3250100</v>
      </c>
      <c r="G169" s="36" t="s">
        <v>815</v>
      </c>
      <c r="H169" s="34" t="s">
        <v>32</v>
      </c>
      <c r="I169" s="34" t="s">
        <v>798</v>
      </c>
      <c r="J169" s="35" t="str">
        <f aca="false" ca="false" dt2D="false" dtr="false" t="normal">CONCATENATE(P169, Q169, R170)</f>
        <v>площадь: 944Земли населённых пунктовДля индивидуального жилищного строительства</v>
      </c>
      <c r="K169" s="28" t="s">
        <v>641</v>
      </c>
      <c r="L169" s="33" t="n"/>
      <c r="M169" s="33" t="n"/>
      <c r="N169" s="33" t="n"/>
      <c r="O169" s="33" t="n"/>
      <c r="P169" s="33" t="s">
        <v>816</v>
      </c>
      <c r="Q169" s="29" t="s">
        <v>25</v>
      </c>
      <c r="R169" s="34" t="s">
        <v>318</v>
      </c>
      <c r="S169" s="34" t="s">
        <v>817</v>
      </c>
      <c r="T169" s="37" t="n">
        <v>45033</v>
      </c>
      <c r="V169" s="31" t="n"/>
    </row>
    <row customFormat="true" customHeight="true" ht="104.449996948242" outlineLevel="0" r="170" s="22">
      <c r="A170" s="32" t="n">
        <v>156</v>
      </c>
      <c r="B170" s="33" t="s">
        <v>818</v>
      </c>
      <c r="C170" s="33" t="s">
        <v>7</v>
      </c>
      <c r="D170" s="33" t="n">
        <v>3250100</v>
      </c>
      <c r="E170" s="34" t="s">
        <v>313</v>
      </c>
      <c r="F170" s="35" t="str">
        <f aca="false" ca="false" dt2D="false" dtr="false" t="normal">CONCATENATE(E170, D171)</f>
        <v>Российская Федерация, Кемеровская область -
Кузбасс, Беловский муниципальный округ, село
Вишневка3250100</v>
      </c>
      <c r="G170" s="36" t="s">
        <v>819</v>
      </c>
      <c r="H170" s="34" t="s">
        <v>32</v>
      </c>
      <c r="I170" s="34" t="s">
        <v>798</v>
      </c>
      <c r="J170" s="35" t="str">
        <f aca="false" ca="false" dt2D="false" dtr="false" t="normal">CONCATENATE(P170, Q170, R171)</f>
        <v>площадь: 944 кв.м.Земли населённых пунктовДля индивидуального жилищного строительства</v>
      </c>
      <c r="K170" s="28" t="s">
        <v>629</v>
      </c>
      <c r="L170" s="33" t="n"/>
      <c r="M170" s="33" t="n"/>
      <c r="N170" s="33" t="n"/>
      <c r="O170" s="33" t="n"/>
      <c r="P170" s="33" t="s">
        <v>368</v>
      </c>
      <c r="Q170" s="29" t="s">
        <v>25</v>
      </c>
      <c r="R170" s="34" t="s">
        <v>318</v>
      </c>
      <c r="S170" s="34" t="s">
        <v>820</v>
      </c>
      <c r="T170" s="37" t="n">
        <v>45033</v>
      </c>
      <c r="V170" s="31" t="n"/>
    </row>
    <row customFormat="true" customHeight="true" ht="104.449996948242" outlineLevel="0" r="171" s="22">
      <c r="A171" s="32" t="n">
        <v>157</v>
      </c>
      <c r="B171" s="33" t="s">
        <v>821</v>
      </c>
      <c r="C171" s="33" t="s">
        <v>7</v>
      </c>
      <c r="D171" s="33" t="n">
        <v>3250100</v>
      </c>
      <c r="E171" s="34" t="s">
        <v>313</v>
      </c>
      <c r="F171" s="35" t="str">
        <f aca="false" ca="false" dt2D="false" dtr="false" t="normal">CONCATENATE(E171, D172)</f>
        <v>Российская Федерация, Кемеровская область -
Кузбасс, Беловский муниципальный округ, село
Вишневка3250100</v>
      </c>
      <c r="G171" s="36" t="s">
        <v>822</v>
      </c>
      <c r="H171" s="34" t="s">
        <v>32</v>
      </c>
      <c r="I171" s="34" t="s">
        <v>798</v>
      </c>
      <c r="J171" s="35" t="str">
        <f aca="false" ca="false" dt2D="false" dtr="false" t="normal">CONCATENATE(P171, Q171, R172)</f>
        <v>площадь: 926 кв.м.Земли населённых пунктовДля индивидуального жилищного строительства</v>
      </c>
      <c r="K171" s="28" t="s">
        <v>823</v>
      </c>
      <c r="L171" s="33" t="n"/>
      <c r="M171" s="33" t="n"/>
      <c r="N171" s="33" t="n"/>
      <c r="O171" s="33" t="n"/>
      <c r="P171" s="33" t="s">
        <v>589</v>
      </c>
      <c r="Q171" s="29" t="s">
        <v>25</v>
      </c>
      <c r="R171" s="34" t="s">
        <v>318</v>
      </c>
      <c r="S171" s="34" t="s">
        <v>824</v>
      </c>
      <c r="T171" s="37" t="n">
        <v>45033</v>
      </c>
      <c r="V171" s="31" t="n"/>
    </row>
    <row customFormat="true" customHeight="true" ht="104.449996948242" outlineLevel="0" r="172" s="22">
      <c r="A172" s="32" t="n">
        <v>158</v>
      </c>
      <c r="B172" s="33" t="s">
        <v>825</v>
      </c>
      <c r="C172" s="33" t="s">
        <v>7</v>
      </c>
      <c r="D172" s="33" t="n">
        <v>3250100</v>
      </c>
      <c r="E172" s="34" t="s">
        <v>313</v>
      </c>
      <c r="F172" s="35" t="str">
        <f aca="false" ca="false" dt2D="false" dtr="false" t="normal">CONCATENATE(E172, D173)</f>
        <v>Российская Федерация, Кемеровская область -
Кузбасс, Беловский муниципальный округ, село
Вишневка3250100</v>
      </c>
      <c r="G172" s="36" t="s">
        <v>826</v>
      </c>
      <c r="H172" s="34" t="s">
        <v>32</v>
      </c>
      <c r="I172" s="34" t="s">
        <v>798</v>
      </c>
      <c r="J172" s="35" t="str">
        <f aca="false" ca="false" dt2D="false" dtr="false" t="normal">CONCATENATE(P172, Q172, R173)</f>
        <v>площадь: 941 кв.м.Земли населённых пунктовДля индивидуального жилищного строительства</v>
      </c>
      <c r="K172" s="28" t="s">
        <v>827</v>
      </c>
      <c r="L172" s="33" t="n"/>
      <c r="M172" s="33" t="n"/>
      <c r="N172" s="33" t="n"/>
      <c r="O172" s="33" t="n"/>
      <c r="P172" s="33" t="s">
        <v>483</v>
      </c>
      <c r="Q172" s="29" t="s">
        <v>25</v>
      </c>
      <c r="R172" s="34" t="s">
        <v>318</v>
      </c>
      <c r="S172" s="34" t="s">
        <v>828</v>
      </c>
      <c r="T172" s="37" t="n">
        <v>44895</v>
      </c>
      <c r="V172" s="31" t="n"/>
    </row>
    <row customFormat="true" customHeight="true" ht="104.449996948242" outlineLevel="0" r="173" s="22">
      <c r="A173" s="32" t="n">
        <v>159</v>
      </c>
      <c r="B173" s="33" t="s">
        <v>829</v>
      </c>
      <c r="C173" s="33" t="s">
        <v>7</v>
      </c>
      <c r="D173" s="33" t="n">
        <v>3250100</v>
      </c>
      <c r="E173" s="34" t="s">
        <v>313</v>
      </c>
      <c r="F173" s="35" t="str">
        <f aca="false" ca="false" dt2D="false" dtr="false" t="normal">CONCATENATE(E173, D174)</f>
        <v>Российская Федерация, Кемеровская область -
Кузбасс, Беловский муниципальный округ, село
Вишневка3250100</v>
      </c>
      <c r="G173" s="36" t="s">
        <v>830</v>
      </c>
      <c r="H173" s="34" t="s">
        <v>32</v>
      </c>
      <c r="I173" s="34" t="s">
        <v>798</v>
      </c>
      <c r="J173" s="35" t="str">
        <f aca="false" ca="false" dt2D="false" dtr="false" t="normal">CONCATENATE(P173, Q173, R174)</f>
        <v>площадь: 1333 кв.м.Земли населённых пунктовДля индивидуального жилищного строительства</v>
      </c>
      <c r="K173" s="28" t="s">
        <v>827</v>
      </c>
      <c r="L173" s="33" t="n"/>
      <c r="M173" s="33" t="n"/>
      <c r="N173" s="33" t="n"/>
      <c r="O173" s="33" t="n"/>
      <c r="P173" s="33" t="s">
        <v>831</v>
      </c>
      <c r="Q173" s="29" t="s">
        <v>25</v>
      </c>
      <c r="R173" s="34" t="s">
        <v>318</v>
      </c>
      <c r="S173" s="34" t="s">
        <v>832</v>
      </c>
      <c r="T173" s="37" t="n">
        <v>45033</v>
      </c>
      <c r="V173" s="31" t="n"/>
    </row>
    <row customFormat="true" customHeight="true" ht="104.449996948242" outlineLevel="0" r="174" s="22">
      <c r="A174" s="32" t="n">
        <v>160</v>
      </c>
      <c r="B174" s="33" t="s">
        <v>833</v>
      </c>
      <c r="C174" s="33" t="s">
        <v>7</v>
      </c>
      <c r="D174" s="33" t="n">
        <v>3250100</v>
      </c>
      <c r="E174" s="34" t="s">
        <v>313</v>
      </c>
      <c r="F174" s="35" t="str">
        <f aca="false" ca="false" dt2D="false" dtr="false" t="normal">CONCATENATE(E174, D175)</f>
        <v>Российская Федерация, Кемеровская область -
Кузбасс, Беловский муниципальный округ, село
Вишневка3250100</v>
      </c>
      <c r="G174" s="36" t="s">
        <v>834</v>
      </c>
      <c r="H174" s="34" t="s">
        <v>32</v>
      </c>
      <c r="I174" s="34" t="s">
        <v>798</v>
      </c>
      <c r="J174" s="35" t="str">
        <f aca="false" ca="false" dt2D="false" dtr="false" t="normal">CONCATENATE(P174, Q174, R175)</f>
        <v>площадь: 954 кв.м.Земли населённых пунктовДля индивидуального жилищного строительства</v>
      </c>
      <c r="K174" s="28" t="s">
        <v>835</v>
      </c>
      <c r="L174" s="33" t="n"/>
      <c r="M174" s="33" t="n"/>
      <c r="N174" s="33" t="n"/>
      <c r="O174" s="33" t="n"/>
      <c r="P174" s="33" t="s">
        <v>836</v>
      </c>
      <c r="Q174" s="29" t="s">
        <v>25</v>
      </c>
      <c r="R174" s="34" t="s">
        <v>318</v>
      </c>
      <c r="S174" s="34" t="s">
        <v>837</v>
      </c>
      <c r="T174" s="37" t="n">
        <v>45033</v>
      </c>
      <c r="V174" s="31" t="n"/>
    </row>
    <row customFormat="true" customHeight="true" ht="104.449996948242" outlineLevel="0" r="175" s="22">
      <c r="A175" s="32" t="n">
        <v>161</v>
      </c>
      <c r="B175" s="33" t="s">
        <v>838</v>
      </c>
      <c r="C175" s="33" t="s">
        <v>7</v>
      </c>
      <c r="D175" s="33" t="n">
        <v>3250100</v>
      </c>
      <c r="E175" s="34" t="s">
        <v>313</v>
      </c>
      <c r="F175" s="35" t="str">
        <f aca="false" ca="false" dt2D="false" dtr="false" t="normal">CONCATENATE(E175, D176)</f>
        <v>Российская Федерация, Кемеровская область -
Кузбасс, Беловский муниципальный округ, село
Вишневка3250100</v>
      </c>
      <c r="G175" s="36" t="s">
        <v>839</v>
      </c>
      <c r="H175" s="34" t="s">
        <v>32</v>
      </c>
      <c r="I175" s="34" t="s">
        <v>798</v>
      </c>
      <c r="J175" s="35" t="str">
        <f aca="false" ca="false" dt2D="false" dtr="false" t="normal">CONCATENATE(P175, Q175, R176)</f>
        <v>площадь: 1273 кв.м.Земли населённых пунктовДля индивидуального жилищного строительства</v>
      </c>
      <c r="K175" s="28" t="s">
        <v>840</v>
      </c>
      <c r="L175" s="33" t="n"/>
      <c r="M175" s="33" t="n"/>
      <c r="N175" s="33" t="n"/>
      <c r="O175" s="33" t="n"/>
      <c r="P175" s="33" t="s">
        <v>841</v>
      </c>
      <c r="Q175" s="29" t="s">
        <v>25</v>
      </c>
      <c r="R175" s="34" t="s">
        <v>318</v>
      </c>
      <c r="S175" s="34" t="s">
        <v>842</v>
      </c>
      <c r="T175" s="37" t="n">
        <v>45033</v>
      </c>
      <c r="V175" s="31" t="n"/>
    </row>
    <row customFormat="true" customHeight="true" ht="104.449996948242" outlineLevel="0" r="176" s="22">
      <c r="A176" s="32" t="n">
        <v>162</v>
      </c>
      <c r="B176" s="33" t="s">
        <v>843</v>
      </c>
      <c r="C176" s="33" t="s">
        <v>7</v>
      </c>
      <c r="D176" s="33" t="n">
        <v>3250100</v>
      </c>
      <c r="E176" s="34" t="s">
        <v>313</v>
      </c>
      <c r="F176" s="35" t="str">
        <f aca="false" ca="false" dt2D="false" dtr="false" t="normal">CONCATENATE(E176, D177)</f>
        <v>Российская Федерация, Кемеровская область -
Кузбасс, Беловский муниципальный округ, село
Вишневка3250100</v>
      </c>
      <c r="G176" s="36" t="s">
        <v>844</v>
      </c>
      <c r="H176" s="34" t="s">
        <v>32</v>
      </c>
      <c r="I176" s="34" t="s">
        <v>798</v>
      </c>
      <c r="J176" s="35" t="str">
        <f aca="false" ca="false" dt2D="false" dtr="false" t="normal">CONCATENATE(P176, Q176, R177)</f>
        <v>площадь: 926 кв.м.Земли населённых пунктовДля индивидуального жилищного строительства</v>
      </c>
      <c r="K176" s="28" t="s">
        <v>845</v>
      </c>
      <c r="L176" s="33" t="n"/>
      <c r="M176" s="33" t="n"/>
      <c r="N176" s="33" t="n"/>
      <c r="O176" s="33" t="n"/>
      <c r="P176" s="33" t="s">
        <v>589</v>
      </c>
      <c r="Q176" s="29" t="s">
        <v>25</v>
      </c>
      <c r="R176" s="34" t="s">
        <v>318</v>
      </c>
      <c r="S176" s="34" t="s">
        <v>846</v>
      </c>
      <c r="T176" s="37" t="n">
        <v>45033</v>
      </c>
      <c r="V176" s="31" t="n"/>
    </row>
    <row customFormat="true" customHeight="true" ht="104.449996948242" outlineLevel="0" r="177" s="22">
      <c r="A177" s="32" t="n">
        <v>163</v>
      </c>
      <c r="B177" s="33" t="s">
        <v>847</v>
      </c>
      <c r="C177" s="33" t="s">
        <v>7</v>
      </c>
      <c r="D177" s="33" t="n">
        <v>3250100</v>
      </c>
      <c r="E177" s="34" t="s">
        <v>313</v>
      </c>
      <c r="F177" s="35" t="str">
        <f aca="false" ca="false" dt2D="false" dtr="false" t="normal">CONCATENATE(E177, D178)</f>
        <v>Российская Федерация, Кемеровская область -
Кузбасс, Беловский муниципальный округ, село
Вишневка3250100</v>
      </c>
      <c r="G177" s="36" t="s">
        <v>848</v>
      </c>
      <c r="H177" s="34" t="s">
        <v>32</v>
      </c>
      <c r="I177" s="34" t="s">
        <v>798</v>
      </c>
      <c r="J177" s="35" t="str">
        <f aca="false" ca="false" dt2D="false" dtr="false" t="normal">CONCATENATE(P177, Q177, R178)</f>
        <v>площадь: 944 кв.м.Земли населённых пунктовДля индивидуального жилищного строительства</v>
      </c>
      <c r="K177" s="28" t="s">
        <v>637</v>
      </c>
      <c r="L177" s="33" t="n"/>
      <c r="M177" s="33" t="n"/>
      <c r="N177" s="33" t="n"/>
      <c r="O177" s="33" t="n"/>
      <c r="P177" s="33" t="s">
        <v>368</v>
      </c>
      <c r="Q177" s="29" t="s">
        <v>25</v>
      </c>
      <c r="R177" s="34" t="s">
        <v>318</v>
      </c>
      <c r="S177" s="34" t="s">
        <v>849</v>
      </c>
      <c r="T177" s="37" t="n">
        <v>45033</v>
      </c>
      <c r="V177" s="31" t="n"/>
    </row>
    <row customFormat="true" customHeight="true" ht="104.449996948242" outlineLevel="0" r="178" s="22">
      <c r="A178" s="32" t="n">
        <v>164</v>
      </c>
      <c r="B178" s="33" t="s">
        <v>850</v>
      </c>
      <c r="C178" s="33" t="s">
        <v>7</v>
      </c>
      <c r="D178" s="33" t="n">
        <v>3250100</v>
      </c>
      <c r="E178" s="34" t="s">
        <v>313</v>
      </c>
      <c r="F178" s="35" t="str">
        <f aca="false" ca="false" dt2D="false" dtr="false" t="normal">CONCATENATE(E178, D179)</f>
        <v>Российская Федерация, Кемеровская область -
Кузбасс, Беловский муниципальный округ, село
Вишневка3250100</v>
      </c>
      <c r="G178" s="36" t="s">
        <v>851</v>
      </c>
      <c r="H178" s="34" t="s">
        <v>32</v>
      </c>
      <c r="I178" s="34" t="s">
        <v>798</v>
      </c>
      <c r="J178" s="35" t="str">
        <f aca="false" ca="false" dt2D="false" dtr="false" t="normal">CONCATENATE(P178, Q178, R179)</f>
        <v>площадь: 944 кв.м.Земли населённых пунктовДля индивидуального жилищного строительства</v>
      </c>
      <c r="K178" s="28" t="s">
        <v>677</v>
      </c>
      <c r="L178" s="33" t="n"/>
      <c r="M178" s="33" t="n"/>
      <c r="N178" s="33" t="n"/>
      <c r="O178" s="33" t="n"/>
      <c r="P178" s="33" t="s">
        <v>368</v>
      </c>
      <c r="Q178" s="29" t="s">
        <v>25</v>
      </c>
      <c r="R178" s="34" t="s">
        <v>318</v>
      </c>
      <c r="S178" s="34" t="s">
        <v>852</v>
      </c>
      <c r="T178" s="37" t="n">
        <v>45033</v>
      </c>
      <c r="V178" s="31" t="n"/>
    </row>
    <row customFormat="true" customHeight="true" ht="104.449996948242" outlineLevel="0" r="179" s="22">
      <c r="A179" s="32" t="n">
        <v>165</v>
      </c>
      <c r="B179" s="33" t="s">
        <v>853</v>
      </c>
      <c r="C179" s="33" t="s">
        <v>7</v>
      </c>
      <c r="D179" s="33" t="n">
        <v>3250100</v>
      </c>
      <c r="E179" s="34" t="s">
        <v>313</v>
      </c>
      <c r="F179" s="35" t="str">
        <f aca="false" ca="false" dt2D="false" dtr="false" t="normal">CONCATENATE(E179, D180)</f>
        <v>Российская Федерация, Кемеровская область -
Кузбасс, Беловский муниципальный округ, село
Вишневка3250100</v>
      </c>
      <c r="G179" s="36" t="s">
        <v>854</v>
      </c>
      <c r="H179" s="34" t="s">
        <v>32</v>
      </c>
      <c r="I179" s="34" t="s">
        <v>798</v>
      </c>
      <c r="J179" s="35" t="str">
        <f aca="false" ca="false" dt2D="false" dtr="false" t="normal">CONCATENATE(P179, Q179, R180)</f>
        <v>площадь: 944 кв.м.Земли населённых пунктовДля индивидуального жилищного строительства</v>
      </c>
      <c r="K179" s="28" t="s">
        <v>721</v>
      </c>
      <c r="L179" s="33" t="n"/>
      <c r="M179" s="33" t="n"/>
      <c r="N179" s="33" t="n"/>
      <c r="O179" s="33" t="n"/>
      <c r="P179" s="33" t="s">
        <v>368</v>
      </c>
      <c r="Q179" s="29" t="s">
        <v>25</v>
      </c>
      <c r="R179" s="34" t="s">
        <v>318</v>
      </c>
      <c r="S179" s="34" t="s">
        <v>855</v>
      </c>
      <c r="T179" s="37" t="n">
        <v>45033</v>
      </c>
      <c r="V179" s="31" t="n"/>
    </row>
    <row customFormat="true" customHeight="true" ht="104.449996948242" outlineLevel="0" r="180" s="22">
      <c r="A180" s="32" t="n">
        <v>166</v>
      </c>
      <c r="B180" s="33" t="s">
        <v>856</v>
      </c>
      <c r="C180" s="33" t="s">
        <v>7</v>
      </c>
      <c r="D180" s="33" t="n">
        <v>3250100</v>
      </c>
      <c r="E180" s="34" t="s">
        <v>313</v>
      </c>
      <c r="F180" s="35" t="str">
        <f aca="false" ca="false" dt2D="false" dtr="false" t="normal">CONCATENATE(E180, D181)</f>
        <v>Российская Федерация, Кемеровская область -
Кузбасс, Беловский муниципальный округ, село
Вишневка3250100</v>
      </c>
      <c r="G180" s="36" t="s">
        <v>857</v>
      </c>
      <c r="H180" s="34" t="s">
        <v>32</v>
      </c>
      <c r="I180" s="34" t="s">
        <v>798</v>
      </c>
      <c r="J180" s="35" t="str">
        <f aca="false" ca="false" dt2D="false" dtr="false" t="normal">CONCATENATE(P180, Q180, R181)</f>
        <v>площадь: 944 кв.м.Земли населённых пунктовДля индивидуального жилищного строительства</v>
      </c>
      <c r="K180" s="28" t="s">
        <v>684</v>
      </c>
      <c r="L180" s="33" t="n"/>
      <c r="M180" s="33" t="n"/>
      <c r="N180" s="33" t="n"/>
      <c r="O180" s="33" t="n"/>
      <c r="P180" s="33" t="s">
        <v>368</v>
      </c>
      <c r="Q180" s="29" t="s">
        <v>25</v>
      </c>
      <c r="R180" s="34" t="s">
        <v>318</v>
      </c>
      <c r="S180" s="34" t="s">
        <v>858</v>
      </c>
      <c r="T180" s="37" t="n">
        <v>45033</v>
      </c>
      <c r="V180" s="31" t="n"/>
    </row>
    <row customFormat="true" customHeight="true" ht="104.449996948242" outlineLevel="0" r="181" s="22">
      <c r="A181" s="32" t="n">
        <v>167</v>
      </c>
      <c r="B181" s="33" t="s">
        <v>859</v>
      </c>
      <c r="C181" s="33" t="s">
        <v>7</v>
      </c>
      <c r="D181" s="33" t="n">
        <v>3250100</v>
      </c>
      <c r="E181" s="34" t="s">
        <v>313</v>
      </c>
      <c r="F181" s="35" t="str">
        <f aca="false" ca="false" dt2D="false" dtr="false" t="normal">CONCATENATE(E181, D182)</f>
        <v>Российская Федерация, Кемеровская область -
Кузбасс, Беловский муниципальный округ, село
Вишневка3250100</v>
      </c>
      <c r="G181" s="36" t="s">
        <v>860</v>
      </c>
      <c r="H181" s="34" t="s">
        <v>32</v>
      </c>
      <c r="I181" s="34" t="s">
        <v>798</v>
      </c>
      <c r="J181" s="35" t="str">
        <f aca="false" ca="false" dt2D="false" dtr="false" t="normal">CONCATENATE(P181, Q181, R182)</f>
        <v>площадь: 944 кв.м.Земли населённых пунктовДля индивидуального жилищного строительства</v>
      </c>
      <c r="K181" s="28" t="s">
        <v>684</v>
      </c>
      <c r="L181" s="33" t="n"/>
      <c r="M181" s="33" t="n"/>
      <c r="N181" s="33" t="n"/>
      <c r="O181" s="33" t="n"/>
      <c r="P181" s="33" t="s">
        <v>368</v>
      </c>
      <c r="Q181" s="29" t="s">
        <v>25</v>
      </c>
      <c r="R181" s="34" t="s">
        <v>318</v>
      </c>
      <c r="S181" s="34" t="s">
        <v>861</v>
      </c>
      <c r="T181" s="37" t="n">
        <v>45033</v>
      </c>
      <c r="V181" s="31" t="n"/>
    </row>
    <row customFormat="true" customHeight="true" ht="104.449996948242" outlineLevel="0" r="182" s="22">
      <c r="A182" s="32" t="n">
        <v>168</v>
      </c>
      <c r="B182" s="33" t="s">
        <v>862</v>
      </c>
      <c r="C182" s="33" t="s">
        <v>7</v>
      </c>
      <c r="D182" s="33" t="n">
        <v>3250100</v>
      </c>
      <c r="E182" s="34" t="s">
        <v>313</v>
      </c>
      <c r="F182" s="35" t="str">
        <f aca="false" ca="false" dt2D="false" dtr="false" t="normal">CONCATENATE(E182, D183)</f>
        <v>Российская Федерация, Кемеровская область -
Кузбасс, Беловский муниципальный округ, село
Вишневка3250100</v>
      </c>
      <c r="G182" s="36" t="s">
        <v>863</v>
      </c>
      <c r="H182" s="34" t="s">
        <v>32</v>
      </c>
      <c r="I182" s="34" t="s">
        <v>798</v>
      </c>
      <c r="J182" s="35" t="str">
        <f aca="false" ca="false" dt2D="false" dtr="false" t="normal">CONCATENATE(P182, Q182, R183)</f>
        <v>площадь: 944 кв.м.Земли населённых пунктовДля индивидуального жилищного строительства</v>
      </c>
      <c r="K182" s="28" t="s">
        <v>864</v>
      </c>
      <c r="L182" s="33" t="n"/>
      <c r="M182" s="33" t="n"/>
      <c r="N182" s="33" t="n"/>
      <c r="O182" s="33" t="n"/>
      <c r="P182" s="33" t="s">
        <v>368</v>
      </c>
      <c r="Q182" s="29" t="s">
        <v>25</v>
      </c>
      <c r="R182" s="34" t="s">
        <v>318</v>
      </c>
      <c r="S182" s="34" t="s">
        <v>865</v>
      </c>
      <c r="T182" s="37" t="n">
        <v>45033</v>
      </c>
      <c r="V182" s="31" t="n"/>
    </row>
    <row customFormat="true" customHeight="true" ht="104.449996948242" outlineLevel="0" r="183" s="22">
      <c r="A183" s="32" t="n">
        <v>169</v>
      </c>
      <c r="B183" s="33" t="s">
        <v>866</v>
      </c>
      <c r="C183" s="33" t="s">
        <v>7</v>
      </c>
      <c r="D183" s="33" t="n">
        <v>3250100</v>
      </c>
      <c r="E183" s="34" t="s">
        <v>313</v>
      </c>
      <c r="F183" s="35" t="str">
        <f aca="false" ca="false" dt2D="false" dtr="false" t="normal">CONCATENATE(E183, D184)</f>
        <v>Российская Федерация, Кемеровская область -
Кузбасс, Беловский муниципальный округ, село
Вишневка3250100</v>
      </c>
      <c r="G183" s="36" t="s">
        <v>867</v>
      </c>
      <c r="H183" s="34" t="s">
        <v>32</v>
      </c>
      <c r="I183" s="34" t="s">
        <v>798</v>
      </c>
      <c r="J183" s="35" t="str">
        <f aca="false" ca="false" dt2D="false" dtr="false" t="normal">CONCATENATE(P183, Q183, R184)</f>
        <v>площадь: 944 кв.м.Земли населённых пунктовДля индивидуального жилищного строительства</v>
      </c>
      <c r="K183" s="28" t="s">
        <v>677</v>
      </c>
      <c r="L183" s="33" t="n"/>
      <c r="M183" s="33" t="n"/>
      <c r="N183" s="33" t="n"/>
      <c r="O183" s="33" t="n"/>
      <c r="P183" s="33" t="s">
        <v>368</v>
      </c>
      <c r="Q183" s="29" t="s">
        <v>25</v>
      </c>
      <c r="R183" s="34" t="s">
        <v>318</v>
      </c>
      <c r="S183" s="34" t="s">
        <v>868</v>
      </c>
      <c r="T183" s="37" t="n">
        <v>45033</v>
      </c>
      <c r="V183" s="31" t="n"/>
    </row>
    <row customFormat="true" customHeight="true" ht="104.449996948242" outlineLevel="0" r="184" s="22">
      <c r="A184" s="32" t="n">
        <v>170</v>
      </c>
      <c r="B184" s="33" t="s">
        <v>869</v>
      </c>
      <c r="C184" s="33" t="s">
        <v>7</v>
      </c>
      <c r="D184" s="33" t="n">
        <v>3250100</v>
      </c>
      <c r="E184" s="34" t="s">
        <v>313</v>
      </c>
      <c r="F184" s="35" t="str">
        <f aca="false" ca="false" dt2D="false" dtr="false" t="normal">CONCATENATE(E184, D185)</f>
        <v>Российская Федерация, Кемеровская область -
Кузбасс, Беловский муниципальный округ, село
Вишневка3250100</v>
      </c>
      <c r="G184" s="36" t="s">
        <v>870</v>
      </c>
      <c r="H184" s="34" t="s">
        <v>32</v>
      </c>
      <c r="I184" s="34" t="s">
        <v>798</v>
      </c>
      <c r="J184" s="35" t="str">
        <f aca="false" ca="false" dt2D="false" dtr="false" t="normal">CONCATENATE(P184, Q184, R185)</f>
        <v>площадь: 944 кв.м.Земли населённых пунктовДля индивидуального жилищного строительства</v>
      </c>
      <c r="K184" s="28" t="s">
        <v>749</v>
      </c>
      <c r="L184" s="33" t="n"/>
      <c r="M184" s="33" t="n"/>
      <c r="N184" s="33" t="n"/>
      <c r="O184" s="33" t="n"/>
      <c r="P184" s="33" t="s">
        <v>368</v>
      </c>
      <c r="Q184" s="29" t="s">
        <v>25</v>
      </c>
      <c r="R184" s="34" t="s">
        <v>318</v>
      </c>
      <c r="S184" s="34" t="s">
        <v>871</v>
      </c>
      <c r="T184" s="37" t="n">
        <v>45033</v>
      </c>
      <c r="V184" s="31" t="n"/>
    </row>
    <row customFormat="true" customHeight="true" ht="104.449996948242" outlineLevel="0" r="185" s="22">
      <c r="A185" s="32" t="n">
        <v>171</v>
      </c>
      <c r="B185" s="33" t="s">
        <v>872</v>
      </c>
      <c r="C185" s="33" t="s">
        <v>7</v>
      </c>
      <c r="D185" s="33" t="n">
        <v>3250100</v>
      </c>
      <c r="E185" s="34" t="s">
        <v>313</v>
      </c>
      <c r="F185" s="35" t="str">
        <f aca="false" ca="false" dt2D="false" dtr="false" t="normal">CONCATENATE(E185, D186)</f>
        <v>Российская Федерация, Кемеровская область -
Кузбасс, Беловский муниципальный округ, село
Вишневка3250100</v>
      </c>
      <c r="G185" s="36" t="s">
        <v>873</v>
      </c>
      <c r="H185" s="34" t="s">
        <v>32</v>
      </c>
      <c r="I185" s="34" t="s">
        <v>798</v>
      </c>
      <c r="J185" s="35" t="str">
        <f aca="false" ca="false" dt2D="false" dtr="false" t="normal">CONCATENATE(P185, Q185, R186)</f>
        <v>площадь: 991 кв.м. Земли населённых пунктовДля индивидуального жилищного строительства</v>
      </c>
      <c r="K185" s="28" t="s">
        <v>874</v>
      </c>
      <c r="L185" s="33" t="n"/>
      <c r="M185" s="33" t="n"/>
      <c r="N185" s="33" t="n"/>
      <c r="O185" s="33" t="n"/>
      <c r="P185" s="33" t="s">
        <v>875</v>
      </c>
      <c r="Q185" s="29" t="s">
        <v>25</v>
      </c>
      <c r="R185" s="34" t="s">
        <v>318</v>
      </c>
      <c r="S185" s="34" t="s">
        <v>876</v>
      </c>
      <c r="T185" s="37" t="n">
        <v>45033</v>
      </c>
      <c r="V185" s="31" t="n"/>
    </row>
    <row customFormat="true" customHeight="true" ht="104.449996948242" outlineLevel="0" r="186" s="22">
      <c r="A186" s="32" t="n">
        <v>172</v>
      </c>
      <c r="B186" s="33" t="s">
        <v>877</v>
      </c>
      <c r="C186" s="33" t="s">
        <v>7</v>
      </c>
      <c r="D186" s="33" t="n">
        <v>3250100</v>
      </c>
      <c r="E186" s="34" t="s">
        <v>313</v>
      </c>
      <c r="F186" s="35" t="str">
        <f aca="false" ca="false" dt2D="false" dtr="false" t="normal">CONCATENATE(E186, D187)</f>
        <v>Российская Федерация, Кемеровская область -
Кузбасс, Беловский муниципальный округ, село
Вишневка3250100</v>
      </c>
      <c r="G186" s="36" t="s">
        <v>878</v>
      </c>
      <c r="H186" s="34" t="s">
        <v>32</v>
      </c>
      <c r="I186" s="34" t="s">
        <v>798</v>
      </c>
      <c r="J186" s="35" t="str">
        <f aca="false" ca="false" dt2D="false" dtr="false" t="normal">CONCATENATE(P186, Q186, R187)</f>
        <v>площадь: 926 кв.м.Земли населённых пунктовДля индивидуального жилищного строительства</v>
      </c>
      <c r="K186" s="28" t="s">
        <v>845</v>
      </c>
      <c r="L186" s="33" t="n"/>
      <c r="M186" s="33" t="n"/>
      <c r="N186" s="33" t="n"/>
      <c r="O186" s="33" t="n"/>
      <c r="P186" s="33" t="s">
        <v>589</v>
      </c>
      <c r="Q186" s="29" t="s">
        <v>25</v>
      </c>
      <c r="R186" s="34" t="s">
        <v>318</v>
      </c>
      <c r="S186" s="34" t="s">
        <v>879</v>
      </c>
      <c r="T186" s="37" t="n">
        <v>45033</v>
      </c>
      <c r="V186" s="31" t="n"/>
    </row>
    <row customFormat="true" customHeight="true" ht="104.449996948242" outlineLevel="0" r="187" s="22">
      <c r="A187" s="32" t="n">
        <v>173</v>
      </c>
      <c r="B187" s="33" t="s">
        <v>880</v>
      </c>
      <c r="C187" s="33" t="s">
        <v>7</v>
      </c>
      <c r="D187" s="33" t="n">
        <v>3250100</v>
      </c>
      <c r="E187" s="34" t="s">
        <v>313</v>
      </c>
      <c r="F187" s="35" t="str">
        <f aca="false" ca="false" dt2D="false" dtr="false" t="normal">CONCATENATE(E187, D188)</f>
        <v>Российская Федерация, Кемеровская область -
Кузбасс, Беловский муниципальный округ, село
Вишневка3250100</v>
      </c>
      <c r="G187" s="36" t="s">
        <v>881</v>
      </c>
      <c r="H187" s="34" t="s">
        <v>32</v>
      </c>
      <c r="I187" s="34" t="s">
        <v>798</v>
      </c>
      <c r="J187" s="35" t="str">
        <f aca="false" ca="false" dt2D="false" dtr="false" t="normal">CONCATENATE(P187, Q187, R188)</f>
        <v>площадь: 1216 кв.м.Земли населённых пунктовДля индивидуального жилищного строительства</v>
      </c>
      <c r="K187" s="28" t="s">
        <v>882</v>
      </c>
      <c r="L187" s="33" t="n"/>
      <c r="M187" s="33" t="n"/>
      <c r="N187" s="33" t="n"/>
      <c r="O187" s="33" t="n"/>
      <c r="P187" s="33" t="s">
        <v>883</v>
      </c>
      <c r="Q187" s="29" t="s">
        <v>25</v>
      </c>
      <c r="R187" s="34" t="s">
        <v>318</v>
      </c>
      <c r="S187" s="34" t="s">
        <v>884</v>
      </c>
      <c r="T187" s="37" t="n">
        <v>45033</v>
      </c>
      <c r="V187" s="31" t="n"/>
    </row>
    <row customFormat="true" customHeight="true" ht="104.449996948242" outlineLevel="0" r="188" s="22">
      <c r="A188" s="32" t="n">
        <v>174</v>
      </c>
      <c r="B188" s="33" t="s">
        <v>885</v>
      </c>
      <c r="C188" s="33" t="s">
        <v>7</v>
      </c>
      <c r="D188" s="33" t="n">
        <v>3250100</v>
      </c>
      <c r="E188" s="34" t="s">
        <v>313</v>
      </c>
      <c r="F188" s="35" t="str">
        <f aca="false" ca="false" dt2D="false" dtr="false" t="normal">CONCATENATE(E188, D189)</f>
        <v>Российская Федерация, Кемеровская область -
Кузбасс, Беловский муниципальный округ, село
Вишневка3250100</v>
      </c>
      <c r="G188" s="36" t="s">
        <v>886</v>
      </c>
      <c r="H188" s="34" t="s">
        <v>32</v>
      </c>
      <c r="I188" s="34" t="s">
        <v>798</v>
      </c>
      <c r="J188" s="35" t="str">
        <f aca="false" ca="false" dt2D="false" dtr="false" t="normal">CONCATENATE(P188, Q188, R189)</f>
        <v> площадь: 944 кв.м.Земли населённых пунктовДля индивидуального жилищного строительства</v>
      </c>
      <c r="K188" s="28" t="s">
        <v>887</v>
      </c>
      <c r="L188" s="33" t="n"/>
      <c r="M188" s="33" t="n"/>
      <c r="N188" s="33" t="n"/>
      <c r="O188" s="33" t="n"/>
      <c r="P188" s="33" t="s">
        <v>888</v>
      </c>
      <c r="Q188" s="29" t="s">
        <v>25</v>
      </c>
      <c r="R188" s="34" t="s">
        <v>318</v>
      </c>
      <c r="S188" s="34" t="s">
        <v>889</v>
      </c>
      <c r="T188" s="37" t="n">
        <v>45033</v>
      </c>
      <c r="V188" s="31" t="n"/>
    </row>
    <row customFormat="true" customHeight="true" ht="104.449996948242" outlineLevel="0" r="189" s="22">
      <c r="A189" s="32" t="n">
        <v>175</v>
      </c>
      <c r="B189" s="33" t="s">
        <v>890</v>
      </c>
      <c r="C189" s="33" t="s">
        <v>7</v>
      </c>
      <c r="D189" s="33" t="n">
        <v>3250100</v>
      </c>
      <c r="E189" s="34" t="s">
        <v>313</v>
      </c>
      <c r="F189" s="35" t="str">
        <f aca="false" ca="false" dt2D="false" dtr="false" t="normal">CONCATENATE(E189, D190)</f>
        <v>Российская Федерация, Кемеровская область -
Кузбасс, Беловский муниципальный округ, село
Вишневка3250100</v>
      </c>
      <c r="G189" s="36" t="s">
        <v>891</v>
      </c>
      <c r="H189" s="34" t="s">
        <v>32</v>
      </c>
      <c r="I189" s="34" t="s">
        <v>798</v>
      </c>
      <c r="J189" s="35" t="str">
        <f aca="false" ca="false" dt2D="false" dtr="false" t="normal">CONCATENATE(P189, Q189, R190)</f>
        <v>площадь: 944 кв.м.Земли населённых пунктовДля индивидуального жилищного строительства</v>
      </c>
      <c r="K189" s="28" t="s">
        <v>367</v>
      </c>
      <c r="L189" s="33" t="n"/>
      <c r="M189" s="33" t="n"/>
      <c r="N189" s="33" t="n"/>
      <c r="O189" s="33" t="n"/>
      <c r="P189" s="33" t="s">
        <v>368</v>
      </c>
      <c r="Q189" s="29" t="s">
        <v>25</v>
      </c>
      <c r="R189" s="34" t="s">
        <v>318</v>
      </c>
      <c r="S189" s="34" t="s">
        <v>892</v>
      </c>
      <c r="T189" s="37" t="n">
        <v>45033</v>
      </c>
      <c r="V189" s="31" t="n"/>
    </row>
    <row customFormat="true" customHeight="true" ht="104.449996948242" outlineLevel="0" r="190" s="22">
      <c r="A190" s="32" t="n">
        <v>176</v>
      </c>
      <c r="B190" s="33" t="s">
        <v>893</v>
      </c>
      <c r="C190" s="33" t="s">
        <v>7</v>
      </c>
      <c r="D190" s="33" t="n">
        <v>3250100</v>
      </c>
      <c r="E190" s="34" t="s">
        <v>313</v>
      </c>
      <c r="F190" s="35" t="str">
        <f aca="false" ca="false" dt2D="false" dtr="false" t="normal">CONCATENATE(E190, D191)</f>
        <v>Российская Федерация, Кемеровская область -
Кузбасс, Беловский муниципальный округ, село
Вишневка3250100</v>
      </c>
      <c r="G190" s="36" t="s">
        <v>894</v>
      </c>
      <c r="H190" s="34" t="s">
        <v>32</v>
      </c>
      <c r="I190" s="34" t="s">
        <v>798</v>
      </c>
      <c r="J190" s="35" t="str">
        <f aca="false" ca="false" dt2D="false" dtr="false" t="normal">CONCATENATE(P190, Q190, R191)</f>
        <v>площадь: 944 кв.м.Земли населённых пунктовДля индивидуального жилищного строительства</v>
      </c>
      <c r="K190" s="28" t="s">
        <v>895</v>
      </c>
      <c r="L190" s="33" t="n"/>
      <c r="M190" s="33" t="n"/>
      <c r="N190" s="33" t="n"/>
      <c r="O190" s="33" t="n"/>
      <c r="P190" s="33" t="s">
        <v>368</v>
      </c>
      <c r="Q190" s="29" t="s">
        <v>25</v>
      </c>
      <c r="R190" s="34" t="s">
        <v>318</v>
      </c>
      <c r="S190" s="34" t="s">
        <v>896</v>
      </c>
      <c r="T190" s="37" t="n">
        <v>45033</v>
      </c>
      <c r="V190" s="31" t="n"/>
    </row>
    <row customFormat="true" customHeight="true" ht="104.449996948242" outlineLevel="0" r="191" s="22">
      <c r="A191" s="32" t="n">
        <v>177</v>
      </c>
      <c r="B191" s="33" t="s">
        <v>897</v>
      </c>
      <c r="C191" s="33" t="s">
        <v>7</v>
      </c>
      <c r="D191" s="33" t="n">
        <v>3250100</v>
      </c>
      <c r="E191" s="34" t="s">
        <v>313</v>
      </c>
      <c r="F191" s="35" t="str">
        <f aca="false" ca="false" dt2D="false" dtr="false" t="normal">CONCATENATE(E191, D192)</f>
        <v>Российская Федерация, Кемеровская область -
Кузбасс, Беловский муниципальный округ, село
Вишневка3250100</v>
      </c>
      <c r="G191" s="36" t="s">
        <v>898</v>
      </c>
      <c r="H191" s="34" t="s">
        <v>32</v>
      </c>
      <c r="I191" s="34" t="s">
        <v>798</v>
      </c>
      <c r="J191" s="35" t="str">
        <f aca="false" ca="false" dt2D="false" dtr="false" t="normal">CONCATENATE(P191, Q191, R192)</f>
        <v>площадь: 944 кв.м.Земли населённых пунктовДля индивидуального жилищного строительства</v>
      </c>
      <c r="K191" s="28" t="s">
        <v>381</v>
      </c>
      <c r="L191" s="33" t="n"/>
      <c r="M191" s="33" t="n"/>
      <c r="N191" s="33" t="n"/>
      <c r="O191" s="33" t="n"/>
      <c r="P191" s="33" t="s">
        <v>368</v>
      </c>
      <c r="Q191" s="29" t="s">
        <v>25</v>
      </c>
      <c r="R191" s="34" t="s">
        <v>318</v>
      </c>
      <c r="S191" s="34" t="s">
        <v>899</v>
      </c>
      <c r="T191" s="37" t="n">
        <v>45033</v>
      </c>
      <c r="V191" s="31" t="n"/>
    </row>
    <row customFormat="true" customHeight="true" ht="104.449996948242" outlineLevel="0" r="192" s="22">
      <c r="A192" s="32" t="n">
        <v>178</v>
      </c>
      <c r="B192" s="33" t="s">
        <v>900</v>
      </c>
      <c r="C192" s="33" t="s">
        <v>7</v>
      </c>
      <c r="D192" s="33" t="n">
        <v>3250100</v>
      </c>
      <c r="E192" s="34" t="s">
        <v>313</v>
      </c>
      <c r="F192" s="35" t="str">
        <f aca="false" ca="false" dt2D="false" dtr="false" t="normal">CONCATENATE(E192, D193)</f>
        <v>Российская Федерация, Кемеровская область -
Кузбасс, Беловский муниципальный округ, село
Вишневка3250100</v>
      </c>
      <c r="G192" s="36" t="s">
        <v>901</v>
      </c>
      <c r="H192" s="34" t="s">
        <v>32</v>
      </c>
      <c r="I192" s="34" t="s">
        <v>798</v>
      </c>
      <c r="J192" s="35" t="str">
        <f aca="false" ca="false" dt2D="false" dtr="false" t="normal">CONCATENATE(P192, Q192, R193)</f>
        <v>площадь: 926 кв.м.Земли населённых пунктовДля индивидуального жилищного строительства</v>
      </c>
      <c r="K192" s="28" t="s">
        <v>902</v>
      </c>
      <c r="L192" s="33" t="n"/>
      <c r="M192" s="33" t="n"/>
      <c r="N192" s="33" t="n"/>
      <c r="O192" s="33" t="n"/>
      <c r="P192" s="33" t="s">
        <v>589</v>
      </c>
      <c r="Q192" s="29" t="s">
        <v>25</v>
      </c>
      <c r="R192" s="34" t="s">
        <v>318</v>
      </c>
      <c r="S192" s="34" t="s">
        <v>903</v>
      </c>
      <c r="T192" s="37" t="n">
        <v>45033</v>
      </c>
      <c r="V192" s="31" t="n"/>
    </row>
    <row customFormat="true" customHeight="true" ht="104.449996948242" outlineLevel="0" r="193" s="22">
      <c r="A193" s="32" t="n">
        <v>179</v>
      </c>
      <c r="B193" s="33" t="s">
        <v>904</v>
      </c>
      <c r="C193" s="33" t="s">
        <v>7</v>
      </c>
      <c r="D193" s="33" t="n">
        <v>3250100</v>
      </c>
      <c r="E193" s="34" t="s">
        <v>313</v>
      </c>
      <c r="F193" s="35" t="str">
        <f aca="false" ca="false" dt2D="false" dtr="false" t="normal">CONCATENATE(E193, D194)</f>
        <v>Российская Федерация, Кемеровская область -
Кузбасс, Беловский муниципальный округ, село
Вишневка3250100</v>
      </c>
      <c r="G193" s="36" t="s">
        <v>905</v>
      </c>
      <c r="H193" s="34" t="s">
        <v>32</v>
      </c>
      <c r="I193" s="34" t="s">
        <v>798</v>
      </c>
      <c r="J193" s="35" t="str">
        <f aca="false" ca="false" dt2D="false" dtr="false" t="normal">CONCATENATE(P193, Q193, R194)</f>
        <v>площадь: 921 кв.м.Земли населённых пунктовДля индивидуального жилищного строительства</v>
      </c>
      <c r="K193" s="28" t="s">
        <v>906</v>
      </c>
      <c r="L193" s="33" t="n"/>
      <c r="M193" s="33" t="n"/>
      <c r="N193" s="33" t="n"/>
      <c r="O193" s="33" t="n"/>
      <c r="P193" s="33" t="s">
        <v>907</v>
      </c>
      <c r="Q193" s="29" t="s">
        <v>25</v>
      </c>
      <c r="R193" s="34" t="s">
        <v>318</v>
      </c>
      <c r="S193" s="34" t="s">
        <v>908</v>
      </c>
      <c r="T193" s="37" t="n">
        <v>45033</v>
      </c>
      <c r="V193" s="31" t="n"/>
    </row>
    <row customFormat="true" customHeight="true" ht="104.449996948242" outlineLevel="0" r="194" s="22">
      <c r="A194" s="32" t="n">
        <v>180</v>
      </c>
      <c r="B194" s="33" t="s">
        <v>909</v>
      </c>
      <c r="C194" s="33" t="s">
        <v>7</v>
      </c>
      <c r="D194" s="33" t="n">
        <v>3250100</v>
      </c>
      <c r="E194" s="34" t="s">
        <v>313</v>
      </c>
      <c r="F194" s="35" t="str">
        <f aca="false" ca="false" dt2D="false" dtr="false" t="normal">CONCATENATE(E194, D195)</f>
        <v>Российская Федерация, Кемеровская область -
Кузбасс, Беловский муниципальный округ, село
Вишневка3250100</v>
      </c>
      <c r="G194" s="36" t="s">
        <v>910</v>
      </c>
      <c r="H194" s="34" t="s">
        <v>32</v>
      </c>
      <c r="I194" s="34" t="s">
        <v>798</v>
      </c>
      <c r="J194" s="35" t="str">
        <f aca="false" ca="false" dt2D="false" dtr="false" t="normal">CONCATENATE(P194, Q194, R195)</f>
        <v>площадь: 917 кв.м.Земли населённых пунктовДля индивидуального жилищного строительства</v>
      </c>
      <c r="K194" s="28" t="s">
        <v>911</v>
      </c>
      <c r="L194" s="33" t="n"/>
      <c r="M194" s="33" t="n"/>
      <c r="N194" s="33" t="n"/>
      <c r="O194" s="33" t="n"/>
      <c r="P194" s="33" t="s">
        <v>912</v>
      </c>
      <c r="Q194" s="29" t="s">
        <v>25</v>
      </c>
      <c r="R194" s="34" t="s">
        <v>318</v>
      </c>
      <c r="S194" s="34" t="s">
        <v>913</v>
      </c>
      <c r="T194" s="37" t="n">
        <v>45033</v>
      </c>
      <c r="V194" s="31" t="n"/>
    </row>
    <row customFormat="true" customHeight="true" ht="104.449996948242" outlineLevel="0" r="195" s="22">
      <c r="A195" s="32" t="n">
        <v>181</v>
      </c>
      <c r="B195" s="33" t="s">
        <v>914</v>
      </c>
      <c r="C195" s="33" t="s">
        <v>7</v>
      </c>
      <c r="D195" s="33" t="n">
        <v>3250100</v>
      </c>
      <c r="E195" s="34" t="s">
        <v>313</v>
      </c>
      <c r="F195" s="35" t="str">
        <f aca="false" ca="false" dt2D="false" dtr="false" t="normal">CONCATENATE(E195, D196)</f>
        <v>Российская Федерация, Кемеровская область -
Кузбасс, Беловский муниципальный округ, село
Вишневка3250100</v>
      </c>
      <c r="G195" s="36" t="s">
        <v>915</v>
      </c>
      <c r="H195" s="34" t="s">
        <v>32</v>
      </c>
      <c r="I195" s="34" t="s">
        <v>798</v>
      </c>
      <c r="J195" s="35" t="str">
        <f aca="false" ca="false" dt2D="false" dtr="false" t="normal">CONCATENATE(P195, Q195, R196)</f>
        <v>площадь: 921 кв.м.Земли населённых пунктовДля индивидуального жилищного строительства</v>
      </c>
      <c r="K195" s="28" t="s">
        <v>916</v>
      </c>
      <c r="L195" s="33" t="n"/>
      <c r="M195" s="33" t="n"/>
      <c r="N195" s="33" t="n"/>
      <c r="O195" s="33" t="n"/>
      <c r="P195" s="33" t="s">
        <v>907</v>
      </c>
      <c r="Q195" s="29" t="s">
        <v>25</v>
      </c>
      <c r="R195" s="34" t="s">
        <v>318</v>
      </c>
      <c r="S195" s="34" t="s">
        <v>917</v>
      </c>
      <c r="T195" s="37" t="n">
        <v>45033</v>
      </c>
      <c r="V195" s="31" t="n"/>
    </row>
    <row customFormat="true" customHeight="true" ht="104.449996948242" outlineLevel="0" r="196" s="22">
      <c r="A196" s="32" t="n">
        <v>182</v>
      </c>
      <c r="B196" s="33" t="s">
        <v>918</v>
      </c>
      <c r="C196" s="33" t="s">
        <v>7</v>
      </c>
      <c r="D196" s="33" t="n">
        <v>3250100</v>
      </c>
      <c r="E196" s="34" t="s">
        <v>313</v>
      </c>
      <c r="F196" s="35" t="str">
        <f aca="false" ca="false" dt2D="false" dtr="false" t="normal">CONCATENATE(E196, D197)</f>
        <v>Российская Федерация, Кемеровская область -
Кузбасс, Беловский муниципальный округ, село
Вишневка3250100</v>
      </c>
      <c r="G196" s="36" t="s">
        <v>919</v>
      </c>
      <c r="H196" s="34" t="s">
        <v>32</v>
      </c>
      <c r="I196" s="34" t="s">
        <v>798</v>
      </c>
      <c r="J196" s="35" t="str">
        <f aca="false" ca="false" dt2D="false" dtr="false" t="normal">CONCATENATE(P196, Q196, R197)</f>
        <v>площадь: 964 кв.м.Земли населённых пунктовДля индивидуального жилищного строительства</v>
      </c>
      <c r="K196" s="28" t="s">
        <v>920</v>
      </c>
      <c r="L196" s="33" t="n"/>
      <c r="M196" s="33" t="n"/>
      <c r="N196" s="33" t="n"/>
      <c r="O196" s="33" t="n"/>
      <c r="P196" s="33" t="s">
        <v>921</v>
      </c>
      <c r="Q196" s="29" t="s">
        <v>25</v>
      </c>
      <c r="R196" s="34" t="s">
        <v>318</v>
      </c>
      <c r="S196" s="34" t="s">
        <v>922</v>
      </c>
      <c r="T196" s="37" t="n">
        <v>45033</v>
      </c>
      <c r="V196" s="31" t="n"/>
    </row>
    <row customFormat="true" customHeight="true" ht="104.449996948242" outlineLevel="0" r="197" s="22">
      <c r="A197" s="32" t="n">
        <v>183</v>
      </c>
      <c r="B197" s="33" t="s">
        <v>923</v>
      </c>
      <c r="C197" s="33" t="s">
        <v>7</v>
      </c>
      <c r="D197" s="33" t="n">
        <v>3250100</v>
      </c>
      <c r="E197" s="34" t="s">
        <v>313</v>
      </c>
      <c r="F197" s="35" t="str">
        <f aca="false" ca="false" dt2D="false" dtr="false" t="normal">CONCATENATE(E197, D198)</f>
        <v>Российская Федерация, Кемеровская область -
Кузбасс, Беловский муниципальный округ, село
Вишневка3250100</v>
      </c>
      <c r="G197" s="36" t="s">
        <v>924</v>
      </c>
      <c r="H197" s="34" t="s">
        <v>32</v>
      </c>
      <c r="I197" s="34" t="s">
        <v>798</v>
      </c>
      <c r="J197" s="35" t="str">
        <f aca="false" ca="false" dt2D="false" dtr="false" t="normal">CONCATENATE(P197, Q197, R198)</f>
        <v>площадь: 926 кв.м.Земли населённых пунктовДля индивидуального жилищного строительства</v>
      </c>
      <c r="K197" s="28" t="s">
        <v>925</v>
      </c>
      <c r="L197" s="33" t="n"/>
      <c r="M197" s="33" t="n"/>
      <c r="N197" s="33" t="n"/>
      <c r="O197" s="33" t="n"/>
      <c r="P197" s="33" t="s">
        <v>589</v>
      </c>
      <c r="Q197" s="29" t="s">
        <v>25</v>
      </c>
      <c r="R197" s="34" t="s">
        <v>318</v>
      </c>
      <c r="S197" s="34" t="s">
        <v>926</v>
      </c>
      <c r="T197" s="37" t="n">
        <v>45033</v>
      </c>
      <c r="V197" s="31" t="n"/>
    </row>
    <row customFormat="true" customHeight="true" ht="104.449996948242" outlineLevel="0" r="198" s="22">
      <c r="A198" s="32" t="n">
        <v>184</v>
      </c>
      <c r="B198" s="33" t="s">
        <v>927</v>
      </c>
      <c r="C198" s="33" t="s">
        <v>7</v>
      </c>
      <c r="D198" s="33" t="n">
        <v>3250100</v>
      </c>
      <c r="E198" s="34" t="s">
        <v>313</v>
      </c>
      <c r="F198" s="35" t="str">
        <f aca="false" ca="false" dt2D="false" dtr="false" t="normal">CONCATENATE(E198, D199)</f>
        <v>Российская Федерация, Кемеровская область -
Кузбасс, Беловский муниципальный округ, село
Вишневка3250100</v>
      </c>
      <c r="G198" s="36" t="s">
        <v>928</v>
      </c>
      <c r="H198" s="34" t="s">
        <v>32</v>
      </c>
      <c r="I198" s="34" t="s">
        <v>798</v>
      </c>
      <c r="J198" s="35" t="str">
        <f aca="false" ca="false" dt2D="false" dtr="false" t="normal">CONCATENATE(P198, Q198, R199)</f>
        <v>площадь: 944 кв.м.Земли населённых пунктовДля индивидуального жилищного строительства</v>
      </c>
      <c r="K198" s="28" t="s">
        <v>929</v>
      </c>
      <c r="L198" s="33" t="n"/>
      <c r="M198" s="33" t="n"/>
      <c r="N198" s="33" t="n"/>
      <c r="O198" s="33" t="n"/>
      <c r="P198" s="33" t="s">
        <v>368</v>
      </c>
      <c r="Q198" s="29" t="s">
        <v>25</v>
      </c>
      <c r="R198" s="34" t="s">
        <v>318</v>
      </c>
      <c r="S198" s="34" t="s">
        <v>930</v>
      </c>
      <c r="T198" s="37" t="n">
        <v>45033</v>
      </c>
      <c r="V198" s="31" t="n"/>
    </row>
    <row customFormat="true" customHeight="true" ht="104.449996948242" outlineLevel="0" r="199" s="22">
      <c r="A199" s="32" t="n">
        <v>185</v>
      </c>
      <c r="B199" s="33" t="s">
        <v>931</v>
      </c>
      <c r="C199" s="33" t="s">
        <v>7</v>
      </c>
      <c r="D199" s="33" t="n">
        <v>3250100</v>
      </c>
      <c r="E199" s="34" t="s">
        <v>313</v>
      </c>
      <c r="F199" s="35" t="str">
        <f aca="false" ca="false" dt2D="false" dtr="false" t="normal">CONCATENATE(E199, D200)</f>
        <v>Российская Федерация, Кемеровская область -
Кузбасс, Беловский муниципальный округ, село
Вишневка3250100</v>
      </c>
      <c r="G199" s="36" t="s">
        <v>932</v>
      </c>
      <c r="H199" s="34" t="s">
        <v>32</v>
      </c>
      <c r="I199" s="34" t="s">
        <v>798</v>
      </c>
      <c r="J199" s="35" t="str">
        <f aca="false" ca="false" dt2D="false" dtr="false" t="normal">CONCATENATE(P199, Q199, R200)</f>
        <v>площадь: 944кв.м.Земли населённых пунктовДля индивидуального жилищного строительства</v>
      </c>
      <c r="K199" s="28" t="s">
        <v>933</v>
      </c>
      <c r="L199" s="33" t="n"/>
      <c r="M199" s="33" t="n"/>
      <c r="N199" s="33" t="n"/>
      <c r="O199" s="33" t="n"/>
      <c r="P199" s="33" t="s">
        <v>934</v>
      </c>
      <c r="Q199" s="29" t="s">
        <v>25</v>
      </c>
      <c r="R199" s="34" t="s">
        <v>318</v>
      </c>
      <c r="S199" s="34" t="s">
        <v>935</v>
      </c>
      <c r="T199" s="37" t="n">
        <v>45033</v>
      </c>
      <c r="V199" s="31" t="n"/>
    </row>
    <row customFormat="true" customHeight="true" ht="104.449996948242" outlineLevel="0" r="200" s="22">
      <c r="A200" s="32" t="n">
        <v>186</v>
      </c>
      <c r="B200" s="33" t="s">
        <v>936</v>
      </c>
      <c r="C200" s="33" t="s">
        <v>7</v>
      </c>
      <c r="D200" s="33" t="n">
        <v>3250100</v>
      </c>
      <c r="E200" s="34" t="s">
        <v>313</v>
      </c>
      <c r="F200" s="35" t="str">
        <f aca="false" ca="false" dt2D="false" dtr="false" t="normal">CONCATENATE(E200, D201)</f>
        <v>Российская Федерация, Кемеровская область -
Кузбасс, Беловский муниципальный округ, село
Вишневка3250100</v>
      </c>
      <c r="G200" s="36" t="s">
        <v>937</v>
      </c>
      <c r="H200" s="34" t="s">
        <v>32</v>
      </c>
      <c r="I200" s="34" t="s">
        <v>798</v>
      </c>
      <c r="J200" s="35" t="str">
        <f aca="false" ca="false" dt2D="false" dtr="false" t="normal">CONCATENATE(P200, Q200, R201)</f>
        <v>площадь: 944 кв.м.Земли населённых пунктовДля индивидуального жилищного строительства</v>
      </c>
      <c r="K200" s="28" t="s">
        <v>895</v>
      </c>
      <c r="L200" s="33" t="n"/>
      <c r="M200" s="33" t="n"/>
      <c r="N200" s="33" t="n"/>
      <c r="O200" s="33" t="n"/>
      <c r="P200" s="33" t="s">
        <v>368</v>
      </c>
      <c r="Q200" s="29" t="s">
        <v>25</v>
      </c>
      <c r="R200" s="34" t="s">
        <v>318</v>
      </c>
      <c r="S200" s="34" t="s">
        <v>938</v>
      </c>
      <c r="T200" s="37" t="n">
        <v>45033</v>
      </c>
      <c r="V200" s="31" t="n"/>
    </row>
    <row customFormat="true" customHeight="true" ht="104.449996948242" outlineLevel="0" r="201" s="22">
      <c r="A201" s="32" t="n">
        <v>187</v>
      </c>
      <c r="B201" s="33" t="s">
        <v>939</v>
      </c>
      <c r="C201" s="33" t="s">
        <v>7</v>
      </c>
      <c r="D201" s="33" t="n">
        <v>3250100</v>
      </c>
      <c r="E201" s="34" t="s">
        <v>313</v>
      </c>
      <c r="F201" s="35" t="str">
        <f aca="false" ca="false" dt2D="false" dtr="false" t="normal">CONCATENATE(E201, D202)</f>
        <v>Российская Федерация, Кемеровская область -
Кузбасс, Беловский муниципальный округ, село
Вишневка3250100</v>
      </c>
      <c r="G201" s="36" t="s">
        <v>940</v>
      </c>
      <c r="H201" s="34" t="s">
        <v>32</v>
      </c>
      <c r="I201" s="34" t="s">
        <v>798</v>
      </c>
      <c r="J201" s="35" t="str">
        <f aca="false" ca="false" dt2D="false" dtr="false" t="normal">CONCATENATE(P201, Q201, R202)</f>
        <v>площадь: 944 кв.м.Земли населённых пунктовДля индивидуального жилищного строительства</v>
      </c>
      <c r="K201" s="28" t="s">
        <v>941</v>
      </c>
      <c r="L201" s="33" t="n"/>
      <c r="M201" s="33" t="n"/>
      <c r="N201" s="33" t="n"/>
      <c r="O201" s="33" t="n"/>
      <c r="P201" s="33" t="s">
        <v>368</v>
      </c>
      <c r="Q201" s="29" t="s">
        <v>25</v>
      </c>
      <c r="R201" s="34" t="s">
        <v>318</v>
      </c>
      <c r="S201" s="34" t="s">
        <v>942</v>
      </c>
      <c r="T201" s="37" t="n">
        <v>45033</v>
      </c>
      <c r="V201" s="31" t="n"/>
    </row>
    <row customFormat="true" customHeight="true" ht="104.449996948242" outlineLevel="0" r="202" s="22">
      <c r="A202" s="32" t="n">
        <v>188</v>
      </c>
      <c r="B202" s="33" t="s">
        <v>943</v>
      </c>
      <c r="C202" s="33" t="s">
        <v>7</v>
      </c>
      <c r="D202" s="33" t="n">
        <v>3250100</v>
      </c>
      <c r="E202" s="34" t="s">
        <v>313</v>
      </c>
      <c r="F202" s="35" t="str">
        <f aca="false" ca="false" dt2D="false" dtr="false" t="normal">CONCATENATE(E202, D203)</f>
        <v>Российская Федерация, Кемеровская область -
Кузбасс, Беловский муниципальный округ, село
Вишневка3250100</v>
      </c>
      <c r="G202" s="36" t="s">
        <v>944</v>
      </c>
      <c r="H202" s="34" t="s">
        <v>32</v>
      </c>
      <c r="I202" s="34" t="s">
        <v>798</v>
      </c>
      <c r="J202" s="35" t="str">
        <f aca="false" ca="false" dt2D="false" dtr="false" t="normal">CONCATENATE(P202, Q202, R203)</f>
        <v>площадь: 1006 кв.м.Земли населённых пунктовДля индивидуального жилищного строительства</v>
      </c>
      <c r="K202" s="28" t="s">
        <v>945</v>
      </c>
      <c r="L202" s="33" t="n"/>
      <c r="M202" s="33" t="n"/>
      <c r="N202" s="33" t="n"/>
      <c r="O202" s="33" t="n"/>
      <c r="P202" s="33" t="s">
        <v>946</v>
      </c>
      <c r="Q202" s="29" t="s">
        <v>25</v>
      </c>
      <c r="R202" s="34" t="s">
        <v>318</v>
      </c>
      <c r="S202" s="34" t="s">
        <v>947</v>
      </c>
      <c r="T202" s="37" t="n">
        <v>45033</v>
      </c>
      <c r="V202" s="31" t="n"/>
    </row>
    <row customFormat="true" customHeight="true" ht="104.449996948242" outlineLevel="0" r="203" s="22">
      <c r="A203" s="32" t="n">
        <v>189</v>
      </c>
      <c r="B203" s="33" t="s">
        <v>948</v>
      </c>
      <c r="C203" s="33" t="s">
        <v>7</v>
      </c>
      <c r="D203" s="33" t="n">
        <v>3250100</v>
      </c>
      <c r="E203" s="34" t="s">
        <v>313</v>
      </c>
      <c r="F203" s="35" t="str">
        <f aca="false" ca="false" dt2D="false" dtr="false" t="normal">CONCATENATE(E203, D204)</f>
        <v>Российская Федерация, Кемеровская область -
Кузбасс, Беловский муниципальный округ, село
Вишневка3250100</v>
      </c>
      <c r="G203" s="36" t="s">
        <v>949</v>
      </c>
      <c r="H203" s="34" t="s">
        <v>32</v>
      </c>
      <c r="I203" s="34" t="s">
        <v>798</v>
      </c>
      <c r="J203" s="35" t="str">
        <f aca="false" ca="false" dt2D="false" dtr="false" t="normal">CONCATENATE(P203, Q203, R204)</f>
        <v>площадь: 914 кв.м.Земли населённых пунктовДля индивидуального жилищного строительства</v>
      </c>
      <c r="K203" s="28" t="s">
        <v>950</v>
      </c>
      <c r="L203" s="33" t="n"/>
      <c r="M203" s="33" t="n"/>
      <c r="N203" s="33" t="n"/>
      <c r="O203" s="33" t="n"/>
      <c r="P203" s="33" t="s">
        <v>421</v>
      </c>
      <c r="Q203" s="29" t="s">
        <v>25</v>
      </c>
      <c r="R203" s="34" t="s">
        <v>318</v>
      </c>
      <c r="S203" s="34" t="s">
        <v>951</v>
      </c>
      <c r="T203" s="37" t="n">
        <v>45033</v>
      </c>
      <c r="V203" s="31" t="n"/>
    </row>
    <row customFormat="true" customHeight="true" ht="104.449996948242" outlineLevel="0" r="204" s="22">
      <c r="A204" s="32" t="n">
        <v>190</v>
      </c>
      <c r="B204" s="33" t="s">
        <v>952</v>
      </c>
      <c r="C204" s="33" t="s">
        <v>7</v>
      </c>
      <c r="D204" s="33" t="n">
        <v>3250100</v>
      </c>
      <c r="E204" s="34" t="s">
        <v>313</v>
      </c>
      <c r="F204" s="35" t="str">
        <f aca="false" ca="false" dt2D="false" dtr="false" t="normal">CONCATENATE(E204, D205)</f>
        <v>Российская Федерация, Кемеровская область -
Кузбасс, Беловский муниципальный округ, село
Вишневка3250100</v>
      </c>
      <c r="G204" s="36" t="s">
        <v>953</v>
      </c>
      <c r="H204" s="34" t="s">
        <v>32</v>
      </c>
      <c r="I204" s="34" t="s">
        <v>798</v>
      </c>
      <c r="J204" s="35" t="str">
        <f aca="false" ca="false" dt2D="false" dtr="false" t="normal">CONCATENATE(P204, Q204, R205)</f>
        <v>площадь: 941 кв.м.Земли населённых пунктовДля индивидуального жилищного строительства</v>
      </c>
      <c r="K204" s="28" t="s">
        <v>954</v>
      </c>
      <c r="L204" s="33" t="n"/>
      <c r="M204" s="33" t="n"/>
      <c r="N204" s="33" t="n"/>
      <c r="O204" s="33" t="n"/>
      <c r="P204" s="33" t="s">
        <v>483</v>
      </c>
      <c r="Q204" s="29" t="s">
        <v>25</v>
      </c>
      <c r="R204" s="34" t="s">
        <v>318</v>
      </c>
      <c r="S204" s="34" t="s">
        <v>955</v>
      </c>
      <c r="T204" s="37" t="n">
        <v>45033</v>
      </c>
      <c r="V204" s="31" t="n"/>
    </row>
    <row customFormat="true" customHeight="true" ht="104.449996948242" outlineLevel="0" r="205" s="22">
      <c r="A205" s="32" t="n">
        <v>191</v>
      </c>
      <c r="B205" s="33" t="s">
        <v>956</v>
      </c>
      <c r="C205" s="33" t="s">
        <v>7</v>
      </c>
      <c r="D205" s="33" t="n">
        <v>3250100</v>
      </c>
      <c r="E205" s="34" t="s">
        <v>313</v>
      </c>
      <c r="F205" s="35" t="str">
        <f aca="false" ca="false" dt2D="false" dtr="false" t="normal">CONCATENATE(E205, D206)</f>
        <v>Российская Федерация, Кемеровская область -
Кузбасс, Беловский муниципальный округ, село
Вишневка3250100</v>
      </c>
      <c r="G205" s="36" t="s">
        <v>957</v>
      </c>
      <c r="H205" s="34" t="s">
        <v>32</v>
      </c>
      <c r="I205" s="34" t="s">
        <v>798</v>
      </c>
      <c r="J205" s="35" t="str">
        <f aca="false" ca="false" dt2D="false" dtr="false" t="normal">CONCATENATE(P205, Q205, R206)</f>
        <v>площадь: 956 кв.м.Земли населённых пунктовДля индивидуального жилищного строительства</v>
      </c>
      <c r="K205" s="28" t="s">
        <v>958</v>
      </c>
      <c r="L205" s="33" t="n"/>
      <c r="M205" s="33" t="n"/>
      <c r="N205" s="33" t="n"/>
      <c r="O205" s="33" t="n"/>
      <c r="P205" s="33" t="s">
        <v>959</v>
      </c>
      <c r="Q205" s="29" t="s">
        <v>25</v>
      </c>
      <c r="R205" s="34" t="s">
        <v>318</v>
      </c>
      <c r="S205" s="34" t="s">
        <v>960</v>
      </c>
      <c r="T205" s="37" t="n">
        <v>45033</v>
      </c>
      <c r="V205" s="31" t="n"/>
    </row>
    <row customFormat="true" customHeight="true" ht="104.449996948242" outlineLevel="0" r="206" s="22">
      <c r="A206" s="32" t="n">
        <v>192</v>
      </c>
      <c r="B206" s="33" t="s">
        <v>961</v>
      </c>
      <c r="C206" s="33" t="s">
        <v>7</v>
      </c>
      <c r="D206" s="33" t="n">
        <v>3250100</v>
      </c>
      <c r="E206" s="34" t="s">
        <v>313</v>
      </c>
      <c r="F206" s="35" t="str">
        <f aca="false" ca="false" dt2D="false" dtr="false" t="normal">CONCATENATE(E206, D207)</f>
        <v>Российская Федерация, Кемеровская область -
Кузбасс, Беловский муниципальный округ, село
Вишневка3250100</v>
      </c>
      <c r="G206" s="36" t="s">
        <v>962</v>
      </c>
      <c r="H206" s="34" t="s">
        <v>32</v>
      </c>
      <c r="I206" s="34" t="s">
        <v>798</v>
      </c>
      <c r="J206" s="35" t="str">
        <f aca="false" ca="false" dt2D="false" dtr="false" t="normal">CONCATENATE(P206, Q206, R207)</f>
        <v>площадь: 953 кв.м.Земли населённых пунктовПод ранее построенную школу</v>
      </c>
      <c r="K206" s="28" t="s">
        <v>963</v>
      </c>
      <c r="L206" s="33" t="n"/>
      <c r="M206" s="33" t="n"/>
      <c r="N206" s="33" t="n"/>
      <c r="O206" s="33" t="n"/>
      <c r="P206" s="33" t="s">
        <v>964</v>
      </c>
      <c r="Q206" s="29" t="s">
        <v>25</v>
      </c>
      <c r="R206" s="34" t="s">
        <v>318</v>
      </c>
      <c r="S206" s="34" t="s">
        <v>965</v>
      </c>
      <c r="T206" s="37" t="n">
        <v>45033</v>
      </c>
      <c r="V206" s="31" t="n"/>
    </row>
    <row customFormat="true" customHeight="true" ht="104.449996948242" outlineLevel="0" r="207" s="22">
      <c r="A207" s="32" t="n">
        <v>193</v>
      </c>
      <c r="B207" s="33" t="s">
        <v>966</v>
      </c>
      <c r="C207" s="33" t="s">
        <v>7</v>
      </c>
      <c r="D207" s="33" t="n">
        <v>3250100</v>
      </c>
      <c r="E207" s="34" t="s">
        <v>967</v>
      </c>
      <c r="F207" s="35" t="str">
        <f aca="false" ca="false" dt2D="false" dtr="false" t="normal">CONCATENATE(E207, D208)</f>
        <v>Кемеровская область, р-н Беловский, п Дунай-
Ключ, ул Новая, д 14а3250100</v>
      </c>
      <c r="G207" s="36" t="s">
        <v>968</v>
      </c>
      <c r="H207" s="34" t="s">
        <v>32</v>
      </c>
      <c r="I207" s="34" t="s">
        <v>238</v>
      </c>
      <c r="J207" s="35" t="str">
        <f aca="false" ca="false" dt2D="false" dtr="false" t="normal">CONCATENATE(P207, Q207, R207)</f>
        <v>площадь: 9463 кв.м.Земли населённых пунктовПод ранее построенную школу</v>
      </c>
      <c r="K207" s="28" t="s">
        <v>969</v>
      </c>
      <c r="L207" s="33" t="n"/>
      <c r="M207" s="33" t="n"/>
      <c r="N207" s="33" t="n"/>
      <c r="O207" s="33" t="n"/>
      <c r="P207" s="33" t="s">
        <v>970</v>
      </c>
      <c r="Q207" s="29" t="s">
        <v>25</v>
      </c>
      <c r="R207" s="34" t="s">
        <v>196</v>
      </c>
      <c r="S207" s="34" t="s">
        <v>971</v>
      </c>
      <c r="T207" s="37" t="n">
        <v>45008</v>
      </c>
      <c r="V207" s="31" t="n"/>
    </row>
    <row customFormat="true" customHeight="true" ht="104.449996948242" outlineLevel="0" r="208" s="22">
      <c r="A208" s="32" t="n">
        <v>194</v>
      </c>
      <c r="B208" s="33" t="s">
        <v>972</v>
      </c>
      <c r="C208" s="33" t="s">
        <v>7</v>
      </c>
      <c r="D208" s="33" t="n">
        <v>3250100</v>
      </c>
      <c r="E208" s="34" t="s">
        <v>973</v>
      </c>
      <c r="F208" s="35" t="str">
        <f aca="false" ca="false" dt2D="false" dtr="false" t="normal">CONCATENATE(E208, D209)</f>
        <v>Кемеровская область, р-н Беловский, п Заря, ул
Набережная, д 123250100</v>
      </c>
      <c r="G208" s="36" t="s">
        <v>974</v>
      </c>
      <c r="H208" s="34" t="s">
        <v>32</v>
      </c>
      <c r="I208" s="34" t="s">
        <v>975</v>
      </c>
      <c r="J208" s="35" t="str">
        <f aca="false" ca="false" dt2D="false" dtr="false" t="normal">CONCATENATE(P208, Q208, R208)</f>
        <v>площадь: 3000 кв.м.Земли населённых пунктовДля ведения личного подсобного хозяйства</v>
      </c>
      <c r="K208" s="28" t="s">
        <v>976</v>
      </c>
      <c r="L208" s="33" t="n"/>
      <c r="M208" s="33" t="n"/>
      <c r="N208" s="33" t="n"/>
      <c r="O208" s="33" t="n"/>
      <c r="P208" s="33" t="s">
        <v>977</v>
      </c>
      <c r="Q208" s="29" t="s">
        <v>25</v>
      </c>
      <c r="R208" s="34" t="s">
        <v>978</v>
      </c>
      <c r="S208" s="34" t="s">
        <v>979</v>
      </c>
      <c r="T208" s="37" t="n">
        <v>44957</v>
      </c>
      <c r="V208" s="31" t="n"/>
    </row>
    <row customFormat="true" customHeight="true" ht="104.449996948242" outlineLevel="0" r="209" s="22">
      <c r="A209" s="32" t="n">
        <v>195</v>
      </c>
      <c r="B209" s="33" t="s">
        <v>980</v>
      </c>
      <c r="C209" s="33" t="s">
        <v>7</v>
      </c>
      <c r="D209" s="33" t="n">
        <v>3250100</v>
      </c>
      <c r="E209" s="34" t="s">
        <v>981</v>
      </c>
      <c r="F209" s="35" t="str">
        <f aca="false" ca="false" dt2D="false" dtr="false" t="normal">CONCATENATE(E209, D210)</f>
        <v>Кемеровская обл, р-н Беловский3250100</v>
      </c>
      <c r="G209" s="36" t="s">
        <v>982</v>
      </c>
      <c r="H209" s="34" t="n"/>
      <c r="I209" s="34" t="n"/>
      <c r="J209" s="35" t="str">
        <f aca="false" ca="false" dt2D="false" dtr="false" t="normal">CONCATENATE(P209, Q209, R209)</f>
        <v>площадь: 131256.33 кв.м.Земли сельскохозяйственного назначениядля сельскохозяйственного производства</v>
      </c>
      <c r="K209" s="28" t="s">
        <v>983</v>
      </c>
      <c r="L209" s="33" t="n"/>
      <c r="M209" s="33" t="n"/>
      <c r="N209" s="33" t="n"/>
      <c r="O209" s="33" t="n"/>
      <c r="P209" s="33" t="s">
        <v>984</v>
      </c>
      <c r="Q209" s="29" t="s">
        <v>36</v>
      </c>
      <c r="R209" s="34" t="s">
        <v>985</v>
      </c>
      <c r="S209" s="34" t="s">
        <v>986</v>
      </c>
      <c r="T209" s="37" t="n">
        <v>44732</v>
      </c>
      <c r="V209" s="31" t="n"/>
    </row>
    <row customFormat="true" customHeight="true" ht="104.449996948242" outlineLevel="0" r="210" s="22">
      <c r="A210" s="32" t="n">
        <v>196</v>
      </c>
      <c r="B210" s="33" t="s">
        <v>987</v>
      </c>
      <c r="C210" s="33" t="s">
        <v>7</v>
      </c>
      <c r="D210" s="33" t="n">
        <v>3250100</v>
      </c>
      <c r="E210" s="34" t="s">
        <v>981</v>
      </c>
      <c r="F210" s="35" t="str">
        <f aca="false" ca="false" dt2D="false" dtr="false" t="normal">CONCATENATE(E210, D211)</f>
        <v>Кемеровская обл, р-н Беловский3250100</v>
      </c>
      <c r="G210" s="36" t="s">
        <v>982</v>
      </c>
      <c r="H210" s="34" t="n"/>
      <c r="I210" s="34" t="n"/>
      <c r="J210" s="35" t="str">
        <f aca="false" ca="false" dt2D="false" dtr="false" t="normal">CONCATENATE(P210, Q210, R210)</f>
        <v>площадь: 131256.33 кв.м.Земли сельскохозяйственного назначениядля сельскохозяйственного производства</v>
      </c>
      <c r="K210" s="28" t="s">
        <v>983</v>
      </c>
      <c r="L210" s="33" t="n"/>
      <c r="M210" s="33" t="n"/>
      <c r="N210" s="33" t="n"/>
      <c r="O210" s="33" t="n"/>
      <c r="P210" s="33" t="s">
        <v>984</v>
      </c>
      <c r="Q210" s="29" t="s">
        <v>36</v>
      </c>
      <c r="R210" s="34" t="s">
        <v>985</v>
      </c>
      <c r="S210" s="34" t="s">
        <v>988</v>
      </c>
      <c r="T210" s="37" t="n">
        <v>44732</v>
      </c>
      <c r="V210" s="31" t="n"/>
    </row>
    <row customFormat="true" customHeight="true" ht="104.449996948242" outlineLevel="0" r="211" s="22">
      <c r="A211" s="32" t="n">
        <v>197</v>
      </c>
      <c r="B211" s="33" t="s">
        <v>989</v>
      </c>
      <c r="C211" s="33" t="s">
        <v>7</v>
      </c>
      <c r="D211" s="33" t="n">
        <v>3250100</v>
      </c>
      <c r="E211" s="34" t="s">
        <v>981</v>
      </c>
      <c r="F211" s="35" t="str">
        <f aca="false" ca="false" dt2D="false" dtr="false" t="normal">CONCATENATE(E211, D212)</f>
        <v>Кемеровская обл, р-н Беловский3250100</v>
      </c>
      <c r="G211" s="36" t="s">
        <v>982</v>
      </c>
      <c r="H211" s="34" t="n"/>
      <c r="I211" s="34" t="n"/>
      <c r="J211" s="35" t="str">
        <f aca="false" ca="false" dt2D="false" dtr="false" t="normal">CONCATENATE(P211, Q211, R211)</f>
        <v>площадь: 131256.33 кв.м.Земли сельскохозяйственного назначениядля сельскохозяйственного производства</v>
      </c>
      <c r="K211" s="28" t="s">
        <v>983</v>
      </c>
      <c r="L211" s="33" t="n"/>
      <c r="M211" s="33" t="n"/>
      <c r="N211" s="33" t="n"/>
      <c r="O211" s="33" t="n"/>
      <c r="P211" s="33" t="s">
        <v>984</v>
      </c>
      <c r="Q211" s="29" t="s">
        <v>36</v>
      </c>
      <c r="R211" s="34" t="s">
        <v>985</v>
      </c>
      <c r="S211" s="34" t="s">
        <v>990</v>
      </c>
      <c r="T211" s="37" t="n">
        <v>44732</v>
      </c>
      <c r="V211" s="31" t="n"/>
    </row>
    <row customFormat="true" customHeight="true" ht="104.449996948242" outlineLevel="0" r="212" s="22">
      <c r="A212" s="32" t="n">
        <v>198</v>
      </c>
      <c r="B212" s="33" t="s">
        <v>991</v>
      </c>
      <c r="C212" s="33" t="s">
        <v>7</v>
      </c>
      <c r="D212" s="33" t="n">
        <v>3250100</v>
      </c>
      <c r="E212" s="34" t="s">
        <v>981</v>
      </c>
      <c r="F212" s="35" t="str">
        <f aca="false" ca="false" dt2D="false" dtr="false" t="normal">CONCATENATE(E212, D213)</f>
        <v>Кемеровская обл, р-н Беловский3250100</v>
      </c>
      <c r="G212" s="36" t="s">
        <v>992</v>
      </c>
      <c r="H212" s="34" t="s">
        <v>993</v>
      </c>
      <c r="I212" s="34" t="s">
        <v>994</v>
      </c>
      <c r="J212" s="35" t="str">
        <f aca="false" ca="false" dt2D="false" dtr="false" t="normal">CONCATENATE(P212, Q212, R212)</f>
        <v>площадь: 131256.33 кв.м.Земли сельскохозяйственного назначениядля сельскохозяйственного производства</v>
      </c>
      <c r="K212" s="28" t="s">
        <v>983</v>
      </c>
      <c r="L212" s="33" t="n"/>
      <c r="M212" s="33" t="n"/>
      <c r="N212" s="33" t="n"/>
      <c r="O212" s="33" t="n"/>
      <c r="P212" s="33" t="s">
        <v>984</v>
      </c>
      <c r="Q212" s="29" t="s">
        <v>36</v>
      </c>
      <c r="R212" s="34" t="s">
        <v>985</v>
      </c>
      <c r="S212" s="34" t="s">
        <v>995</v>
      </c>
      <c r="T212" s="37" t="n">
        <v>44698</v>
      </c>
      <c r="V212" s="31" t="n"/>
    </row>
    <row customFormat="true" customHeight="true" ht="104.449996948242" outlineLevel="0" r="213" s="22">
      <c r="A213" s="32" t="n">
        <v>199</v>
      </c>
      <c r="B213" s="33" t="s">
        <v>996</v>
      </c>
      <c r="C213" s="33" t="s">
        <v>7</v>
      </c>
      <c r="D213" s="33" t="n">
        <v>3250100</v>
      </c>
      <c r="E213" s="34" t="s">
        <v>981</v>
      </c>
      <c r="F213" s="35" t="str">
        <f aca="false" ca="false" dt2D="false" dtr="false" t="normal">CONCATENATE(E213, D214)</f>
        <v>Кемеровская обл, р-н Беловский3250100</v>
      </c>
      <c r="G213" s="36" t="s">
        <v>997</v>
      </c>
      <c r="H213" s="34" t="s">
        <v>998</v>
      </c>
      <c r="I213" s="34" t="s">
        <v>999</v>
      </c>
      <c r="J213" s="35" t="str">
        <f aca="false" ca="false" dt2D="false" dtr="false" t="normal">CONCATENATE(P213, Q213, R213)</f>
        <v>площадь: 991013.09 кв.м.Земли сельскохозяйственного назначенияДля ведения личного подсобного хозяйства</v>
      </c>
      <c r="K213" s="28" t="s">
        <v>1000</v>
      </c>
      <c r="L213" s="33" t="n"/>
      <c r="M213" s="33" t="n"/>
      <c r="N213" s="33" t="n"/>
      <c r="O213" s="33" t="n"/>
      <c r="P213" s="33" t="s">
        <v>1001</v>
      </c>
      <c r="Q213" s="29" t="s">
        <v>36</v>
      </c>
      <c r="R213" s="34" t="s">
        <v>978</v>
      </c>
      <c r="S213" s="34" t="s">
        <v>1002</v>
      </c>
      <c r="T213" s="37" t="n">
        <v>44693</v>
      </c>
      <c r="V213" s="31" t="n"/>
    </row>
    <row customFormat="true" customHeight="true" ht="104.449996948242" outlineLevel="0" r="214" s="22">
      <c r="A214" s="32" t="n">
        <v>200</v>
      </c>
      <c r="B214" s="33" t="s">
        <v>1003</v>
      </c>
      <c r="C214" s="33" t="s">
        <v>7</v>
      </c>
      <c r="D214" s="33" t="n">
        <v>3250100</v>
      </c>
      <c r="E214" s="34" t="s">
        <v>981</v>
      </c>
      <c r="F214" s="35" t="str">
        <f aca="false" ca="false" dt2D="false" dtr="false" t="normal">CONCATENATE(E214, D215)</f>
        <v>Кемеровская обл, р-н Беловский3250100</v>
      </c>
      <c r="G214" s="36" t="s">
        <v>1004</v>
      </c>
      <c r="H214" s="34" t="n"/>
      <c r="I214" s="34" t="n"/>
      <c r="J214" s="35" t="str">
        <f aca="false" ca="false" dt2D="false" dtr="false" t="normal">CONCATENATE(P214, Q214, R214)</f>
        <v>площадь: 598627.51 кв.м.Земли сельскохозяйственного назначениядля сельскохозяйственного производства</v>
      </c>
      <c r="K214" s="28" t="s">
        <v>1005</v>
      </c>
      <c r="L214" s="33" t="n"/>
      <c r="M214" s="33" t="n"/>
      <c r="N214" s="33" t="n"/>
      <c r="O214" s="33" t="n"/>
      <c r="P214" s="33" t="s">
        <v>1006</v>
      </c>
      <c r="Q214" s="29" t="s">
        <v>36</v>
      </c>
      <c r="R214" s="34" t="s">
        <v>985</v>
      </c>
      <c r="S214" s="34" t="s">
        <v>1007</v>
      </c>
      <c r="T214" s="37" t="n">
        <v>44732</v>
      </c>
      <c r="V214" s="31" t="n"/>
    </row>
    <row customFormat="true" customHeight="true" ht="104.449996948242" outlineLevel="0" r="215" s="22">
      <c r="A215" s="32" t="n">
        <v>201</v>
      </c>
      <c r="B215" s="33" t="s">
        <v>1008</v>
      </c>
      <c r="C215" s="33" t="s">
        <v>7</v>
      </c>
      <c r="D215" s="33" t="n">
        <v>3250100</v>
      </c>
      <c r="E215" s="34" t="s">
        <v>981</v>
      </c>
      <c r="F215" s="35" t="str">
        <f aca="false" ca="false" dt2D="false" dtr="false" t="normal">CONCATENATE(E215, D216)</f>
        <v>Кемеровская обл, р-н Беловский3250100</v>
      </c>
      <c r="G215" s="36" t="s">
        <v>1004</v>
      </c>
      <c r="H215" s="34" t="n"/>
      <c r="I215" s="34" t="n"/>
      <c r="J215" s="35" t="str">
        <f aca="false" ca="false" dt2D="false" dtr="false" t="normal">CONCATENATE(P215, Q215, R215)</f>
        <v>площадь: 598627.51 кв.м.Земли сельскохозяйственного назначениядля сельскохозяйственного производства</v>
      </c>
      <c r="K215" s="28" t="s">
        <v>1005</v>
      </c>
      <c r="L215" s="33" t="n"/>
      <c r="M215" s="33" t="n"/>
      <c r="N215" s="33" t="n"/>
      <c r="O215" s="33" t="n"/>
      <c r="P215" s="33" t="s">
        <v>1006</v>
      </c>
      <c r="Q215" s="29" t="s">
        <v>36</v>
      </c>
      <c r="R215" s="34" t="s">
        <v>985</v>
      </c>
      <c r="S215" s="34" t="s">
        <v>1009</v>
      </c>
      <c r="T215" s="37" t="n">
        <v>44732</v>
      </c>
      <c r="V215" s="31" t="n"/>
    </row>
    <row customFormat="true" customHeight="true" ht="104.449996948242" outlineLevel="0" r="216" s="22">
      <c r="A216" s="32" t="n">
        <v>202</v>
      </c>
      <c r="B216" s="33" t="s">
        <v>1010</v>
      </c>
      <c r="C216" s="33" t="s">
        <v>7</v>
      </c>
      <c r="D216" s="33" t="n">
        <v>3250100</v>
      </c>
      <c r="E216" s="34" t="s">
        <v>981</v>
      </c>
      <c r="F216" s="35" t="str">
        <f aca="false" ca="false" dt2D="false" dtr="false" t="normal">CONCATENATE(E216, D217)</f>
        <v>Кемеровская обл, р-н Беловский3250100</v>
      </c>
      <c r="G216" s="36" t="s">
        <v>1004</v>
      </c>
      <c r="H216" s="34" t="n"/>
      <c r="I216" s="34" t="n"/>
      <c r="J216" s="35" t="str">
        <f aca="false" ca="false" dt2D="false" dtr="false" t="normal">CONCATENATE(P216, Q216, R216)</f>
        <v>площадь: 598627.51 кв.м.Земли сельскохозяйственного назначениядля сельскохозяйственного производства</v>
      </c>
      <c r="K216" s="28" t="s">
        <v>1005</v>
      </c>
      <c r="L216" s="33" t="n"/>
      <c r="M216" s="33" t="n"/>
      <c r="N216" s="33" t="n"/>
      <c r="O216" s="33" t="n"/>
      <c r="P216" s="33" t="s">
        <v>1006</v>
      </c>
      <c r="Q216" s="29" t="s">
        <v>36</v>
      </c>
      <c r="R216" s="34" t="s">
        <v>985</v>
      </c>
      <c r="S216" s="34" t="s">
        <v>1011</v>
      </c>
      <c r="T216" s="37" t="n">
        <v>44732</v>
      </c>
      <c r="V216" s="31" t="n"/>
    </row>
    <row customFormat="true" customHeight="true" ht="104.449996948242" outlineLevel="0" r="217" s="22">
      <c r="A217" s="32" t="n">
        <v>203</v>
      </c>
      <c r="B217" s="33" t="s">
        <v>1012</v>
      </c>
      <c r="C217" s="33" t="s">
        <v>7</v>
      </c>
      <c r="D217" s="33" t="n">
        <v>3250100</v>
      </c>
      <c r="E217" s="34" t="s">
        <v>981</v>
      </c>
      <c r="F217" s="35" t="str">
        <f aca="false" ca="false" dt2D="false" dtr="false" t="normal">CONCATENATE(E217, D218)</f>
        <v>Кемеровская обл, р-н Беловский3250100</v>
      </c>
      <c r="G217" s="36" t="s">
        <v>1013</v>
      </c>
      <c r="H217" s="34" t="s">
        <v>1014</v>
      </c>
      <c r="I217" s="34" t="s">
        <v>1015</v>
      </c>
      <c r="J217" s="35" t="str">
        <f aca="false" ca="false" dt2D="false" dtr="false" t="normal">CONCATENATE(P217, Q217, R217)</f>
        <v>площадь: 598627.51 кв.м.Земли сельскохозяйственного назначениядля сельскохозяйственного производства</v>
      </c>
      <c r="K217" s="28" t="s">
        <v>1005</v>
      </c>
      <c r="L217" s="33" t="n"/>
      <c r="M217" s="33" t="n"/>
      <c r="N217" s="33" t="n"/>
      <c r="O217" s="33" t="n"/>
      <c r="P217" s="33" t="s">
        <v>1006</v>
      </c>
      <c r="Q217" s="29" t="s">
        <v>36</v>
      </c>
      <c r="R217" s="34" t="s">
        <v>985</v>
      </c>
      <c r="S217" s="34" t="s">
        <v>1016</v>
      </c>
      <c r="T217" s="37" t="n">
        <v>44699</v>
      </c>
      <c r="V217" s="31" t="n"/>
    </row>
    <row customFormat="true" customHeight="true" ht="104.449996948242" outlineLevel="0" r="218" s="22">
      <c r="A218" s="32" t="n">
        <v>204</v>
      </c>
      <c r="B218" s="33" t="s">
        <v>1017</v>
      </c>
      <c r="C218" s="33" t="s">
        <v>7</v>
      </c>
      <c r="D218" s="33" t="n">
        <v>3250100</v>
      </c>
      <c r="E218" s="34" t="s">
        <v>1018</v>
      </c>
      <c r="F218" s="35" t="str">
        <f aca="false" ca="false" dt2D="false" dtr="false" t="normal">CONCATENATE(E218, D219)</f>
        <v>Местоположение установлено относительно
ориентира, расположенного в границах участка.
Почтовый адрес ориентира: Кемеровская обл, р-н
Беловский.3250100</v>
      </c>
      <c r="G218" s="36" t="s">
        <v>1019</v>
      </c>
      <c r="H218" s="34" t="n"/>
      <c r="I218" s="34" t="n"/>
      <c r="J218" s="35" t="str">
        <f aca="false" ca="false" dt2D="false" dtr="false" t="normal">CONCATENATE(P218, Q218, R218)</f>
        <v>площадь: 593336.38 кв.м.Земли сельскохозяйственного назначениядля сельскохозяйственного производства</v>
      </c>
      <c r="K218" s="28" t="s">
        <v>1020</v>
      </c>
      <c r="L218" s="33" t="n"/>
      <c r="M218" s="33" t="n"/>
      <c r="N218" s="33" t="n"/>
      <c r="O218" s="33" t="n"/>
      <c r="P218" s="33" t="s">
        <v>1021</v>
      </c>
      <c r="Q218" s="29" t="s">
        <v>36</v>
      </c>
      <c r="R218" s="34" t="s">
        <v>985</v>
      </c>
      <c r="S218" s="34" t="s">
        <v>1022</v>
      </c>
      <c r="T218" s="37" t="n">
        <v>44732</v>
      </c>
      <c r="V218" s="31" t="n"/>
    </row>
    <row customFormat="true" customHeight="true" ht="104.449996948242" outlineLevel="0" r="219" s="22">
      <c r="A219" s="32" t="n">
        <v>205</v>
      </c>
      <c r="B219" s="33" t="s">
        <v>1023</v>
      </c>
      <c r="C219" s="33" t="s">
        <v>7</v>
      </c>
      <c r="D219" s="33" t="n">
        <v>3250100</v>
      </c>
      <c r="E219" s="34" t="s">
        <v>1018</v>
      </c>
      <c r="F219" s="35" t="str">
        <f aca="false" ca="false" dt2D="false" dtr="false" t="normal">CONCATENATE(E219, D220)</f>
        <v>Местоположение установлено относительно
ориентира, расположенного в границах участка.
Почтовый адрес ориентира: Кемеровская обл, р-н
Беловский.3250100</v>
      </c>
      <c r="G219" s="36" t="s">
        <v>1019</v>
      </c>
      <c r="H219" s="34" t="n"/>
      <c r="I219" s="34" t="n"/>
      <c r="J219" s="35" t="str">
        <f aca="false" ca="false" dt2D="false" dtr="false" t="normal">CONCATENATE(P219, Q219, R219)</f>
        <v>площадь: 593336.38 кв.м.Земли сельскохозяйственного назначениядля сельскохозяйственного производства</v>
      </c>
      <c r="K219" s="28" t="s">
        <v>1020</v>
      </c>
      <c r="L219" s="33" t="n"/>
      <c r="M219" s="33" t="n"/>
      <c r="N219" s="33" t="n"/>
      <c r="O219" s="33" t="n"/>
      <c r="P219" s="33" t="s">
        <v>1021</v>
      </c>
      <c r="Q219" s="29" t="s">
        <v>36</v>
      </c>
      <c r="R219" s="34" t="s">
        <v>985</v>
      </c>
      <c r="S219" s="34" t="s">
        <v>1024</v>
      </c>
      <c r="T219" s="37" t="n">
        <v>44732</v>
      </c>
      <c r="V219" s="31" t="n"/>
    </row>
    <row customFormat="true" customHeight="true" ht="104.449996948242" outlineLevel="0" r="220" s="22">
      <c r="A220" s="32" t="n">
        <v>206</v>
      </c>
      <c r="B220" s="33" t="s">
        <v>1025</v>
      </c>
      <c r="C220" s="33" t="s">
        <v>7</v>
      </c>
      <c r="D220" s="33" t="n">
        <v>3250100</v>
      </c>
      <c r="E220" s="34" t="s">
        <v>1018</v>
      </c>
      <c r="F220" s="35" t="str">
        <f aca="false" ca="false" dt2D="false" dtr="false" t="normal">CONCATENATE(E220, D221)</f>
        <v>Местоположение установлено относительно
ориентира, расположенного в границах участка.
Почтовый адрес ориентира: Кемеровская обл, р-н
Беловский.3250100</v>
      </c>
      <c r="G220" s="36" t="s">
        <v>1019</v>
      </c>
      <c r="H220" s="34" t="n"/>
      <c r="I220" s="34" t="n"/>
      <c r="J220" s="35" t="str">
        <f aca="false" ca="false" dt2D="false" dtr="false" t="normal">CONCATENATE(P220, Q220, R220)</f>
        <v>площадь: 593336.38 кв.м.Земли сельскохозяйственного назначениядля сельскохозяйственного производства</v>
      </c>
      <c r="K220" s="28" t="s">
        <v>1020</v>
      </c>
      <c r="L220" s="33" t="n"/>
      <c r="M220" s="33" t="n"/>
      <c r="N220" s="33" t="n"/>
      <c r="O220" s="33" t="n"/>
      <c r="P220" s="33" t="s">
        <v>1021</v>
      </c>
      <c r="Q220" s="29" t="s">
        <v>36</v>
      </c>
      <c r="R220" s="34" t="s">
        <v>985</v>
      </c>
      <c r="S220" s="34" t="s">
        <v>1026</v>
      </c>
      <c r="T220" s="37" t="n">
        <v>44732</v>
      </c>
      <c r="V220" s="31" t="n"/>
    </row>
    <row customFormat="true" customHeight="true" ht="104.449996948242" outlineLevel="0" r="221" s="22">
      <c r="A221" s="32" t="n">
        <v>207</v>
      </c>
      <c r="B221" s="33" t="s">
        <v>1027</v>
      </c>
      <c r="C221" s="33" t="s">
        <v>7</v>
      </c>
      <c r="D221" s="33" t="n">
        <v>3250100</v>
      </c>
      <c r="E221" s="34" t="s">
        <v>1018</v>
      </c>
      <c r="F221" s="35" t="str">
        <f aca="false" ca="false" dt2D="false" dtr="false" t="normal">CONCATENATE(E221, D222)</f>
        <v>Местоположение установлено относительно
ориентира, расположенного в границах участка.
Почтовый адрес ориентира: Кемеровская обл, р-н
Беловский.3250100</v>
      </c>
      <c r="G221" s="36" t="s">
        <v>1028</v>
      </c>
      <c r="H221" s="34" t="s">
        <v>1029</v>
      </c>
      <c r="I221" s="34" t="s">
        <v>1030</v>
      </c>
      <c r="J221" s="35" t="str">
        <f aca="false" ca="false" dt2D="false" dtr="false" t="normal">CONCATENATE(P221, Q221, R221)</f>
        <v>площадь: 593336.38 кв.м.Земли сельскохозяйственного назначениядля сельскохозяйственного производства</v>
      </c>
      <c r="K221" s="28" t="s">
        <v>1020</v>
      </c>
      <c r="L221" s="33" t="n"/>
      <c r="M221" s="33" t="n"/>
      <c r="N221" s="33" t="n"/>
      <c r="O221" s="33" t="n"/>
      <c r="P221" s="33" t="s">
        <v>1021</v>
      </c>
      <c r="Q221" s="29" t="s">
        <v>36</v>
      </c>
      <c r="R221" s="34" t="s">
        <v>985</v>
      </c>
      <c r="S221" s="34" t="s">
        <v>1031</v>
      </c>
      <c r="T221" s="37" t="n">
        <v>44697</v>
      </c>
      <c r="V221" s="31" t="n"/>
    </row>
    <row customFormat="true" customHeight="true" ht="104.449996948242" outlineLevel="0" r="222" s="22">
      <c r="A222" s="32" t="n">
        <v>208</v>
      </c>
      <c r="B222" s="33" t="s">
        <v>1032</v>
      </c>
      <c r="C222" s="33" t="s">
        <v>7</v>
      </c>
      <c r="D222" s="33" t="n">
        <v>3250100</v>
      </c>
      <c r="E222" s="34" t="s">
        <v>981</v>
      </c>
      <c r="F222" s="35" t="str">
        <f aca="false" ca="false" dt2D="false" dtr="false" t="normal">CONCATENATE(E222, D223)</f>
        <v>Кемеровская обл, р-н Беловский3250100</v>
      </c>
      <c r="G222" s="36" t="s">
        <v>1033</v>
      </c>
      <c r="H222" s="34" t="s">
        <v>1034</v>
      </c>
      <c r="I222" s="34" t="s">
        <v>1035</v>
      </c>
      <c r="J222" s="35" t="str">
        <f aca="false" ca="false" dt2D="false" dtr="false" t="normal">CONCATENATE(P222, Q222, R222)</f>
        <v>площадь: 256417.46 кв.м.Земли сельскохозяйственного назначениядля сельскохозяйственного производства</v>
      </c>
      <c r="K222" s="28" t="s">
        <v>1036</v>
      </c>
      <c r="L222" s="33" t="n"/>
      <c r="M222" s="33" t="n"/>
      <c r="N222" s="33" t="n"/>
      <c r="O222" s="33" t="n"/>
      <c r="P222" s="33" t="s">
        <v>1037</v>
      </c>
      <c r="Q222" s="29" t="s">
        <v>36</v>
      </c>
      <c r="R222" s="34" t="s">
        <v>985</v>
      </c>
      <c r="S222" s="34" t="s">
        <v>1038</v>
      </c>
      <c r="T222" s="37" t="n">
        <v>44700</v>
      </c>
      <c r="V222" s="31" t="n"/>
    </row>
    <row customFormat="true" customHeight="true" ht="104.449996948242" outlineLevel="0" r="223" s="22">
      <c r="A223" s="32" t="n">
        <v>209</v>
      </c>
      <c r="B223" s="33" t="s">
        <v>1039</v>
      </c>
      <c r="C223" s="33" t="s">
        <v>7</v>
      </c>
      <c r="D223" s="33" t="n">
        <v>3250100</v>
      </c>
      <c r="E223" s="34" t="s">
        <v>981</v>
      </c>
      <c r="F223" s="35" t="str">
        <f aca="false" ca="false" dt2D="false" dtr="false" t="normal">CONCATENATE(E223, D224)</f>
        <v>Кемеровская обл, р-н Беловский3250100</v>
      </c>
      <c r="G223" s="36" t="s">
        <v>1040</v>
      </c>
      <c r="H223" s="34" t="n"/>
      <c r="I223" s="34" t="n"/>
      <c r="J223" s="35" t="str">
        <f aca="false" ca="false" dt2D="false" dtr="false" t="normal">CONCATENATE(P223, Q223, R223)</f>
        <v>площадь: 620263.16 кв.м.Земли сельскохозяйственного назначениядля сельскохозяйственного производства</v>
      </c>
      <c r="K223" s="28" t="s">
        <v>1041</v>
      </c>
      <c r="L223" s="33" t="n"/>
      <c r="M223" s="33" t="n"/>
      <c r="N223" s="33" t="n"/>
      <c r="O223" s="33" t="n"/>
      <c r="P223" s="33" t="s">
        <v>1042</v>
      </c>
      <c r="Q223" s="29" t="s">
        <v>36</v>
      </c>
      <c r="R223" s="34" t="s">
        <v>985</v>
      </c>
      <c r="S223" s="34" t="s">
        <v>1043</v>
      </c>
      <c r="T223" s="37" t="n">
        <v>44699</v>
      </c>
      <c r="V223" s="31" t="n"/>
    </row>
    <row customFormat="true" customHeight="true" ht="104.449996948242" outlineLevel="0" r="224" s="22">
      <c r="A224" s="32" t="n">
        <v>210</v>
      </c>
      <c r="B224" s="33" t="s">
        <v>1044</v>
      </c>
      <c r="C224" s="33" t="s">
        <v>7</v>
      </c>
      <c r="D224" s="33" t="n">
        <v>3250100</v>
      </c>
      <c r="E224" s="34" t="s">
        <v>981</v>
      </c>
      <c r="F224" s="35" t="str">
        <f aca="false" ca="false" dt2D="false" dtr="false" t="normal">CONCATENATE(E224, D225)</f>
        <v>Кемеровская обл, р-н Беловский3250100</v>
      </c>
      <c r="G224" s="36" t="s">
        <v>1040</v>
      </c>
      <c r="H224" s="34" t="n"/>
      <c r="I224" s="34" t="n"/>
      <c r="J224" s="35" t="str">
        <f aca="false" ca="false" dt2D="false" dtr="false" t="normal">CONCATENATE(P224, Q224, R224)</f>
        <v>площадь: 620263.16 кв.м.Земли сельскохозяйственного назначениядля сельскохозяйственного производства</v>
      </c>
      <c r="K224" s="28" t="s">
        <v>1041</v>
      </c>
      <c r="L224" s="33" t="n"/>
      <c r="M224" s="33" t="n"/>
      <c r="N224" s="33" t="n"/>
      <c r="O224" s="33" t="n"/>
      <c r="P224" s="33" t="s">
        <v>1042</v>
      </c>
      <c r="Q224" s="29" t="s">
        <v>36</v>
      </c>
      <c r="R224" s="34" t="s">
        <v>985</v>
      </c>
      <c r="S224" s="34" t="s">
        <v>1045</v>
      </c>
      <c r="T224" s="37" t="n">
        <v>44699</v>
      </c>
      <c r="V224" s="31" t="n"/>
    </row>
    <row customFormat="true" customHeight="true" ht="104.449996948242" outlineLevel="0" r="225" s="22">
      <c r="A225" s="32" t="n">
        <v>211</v>
      </c>
      <c r="B225" s="33" t="s">
        <v>1046</v>
      </c>
      <c r="C225" s="33" t="s">
        <v>7</v>
      </c>
      <c r="D225" s="33" t="n">
        <v>3250100</v>
      </c>
      <c r="E225" s="34" t="s">
        <v>981</v>
      </c>
      <c r="F225" s="35" t="str">
        <f aca="false" ca="false" dt2D="false" dtr="false" t="normal">CONCATENATE(E225, D226)</f>
        <v>Кемеровская обл, р-н Беловский3250100</v>
      </c>
      <c r="G225" s="36" t="s">
        <v>1040</v>
      </c>
      <c r="H225" s="34" t="n"/>
      <c r="I225" s="34" t="n"/>
      <c r="J225" s="35" t="str">
        <f aca="false" ca="false" dt2D="false" dtr="false" t="normal">CONCATENATE(P225, Q225, R225)</f>
        <v>площадь: 620263.16 кв.м.Земли сельскохозяйственного назначениядля сельскохозяйственного производства</v>
      </c>
      <c r="K225" s="28" t="s">
        <v>1041</v>
      </c>
      <c r="L225" s="33" t="n"/>
      <c r="M225" s="33" t="n"/>
      <c r="N225" s="33" t="n"/>
      <c r="O225" s="33" t="n"/>
      <c r="P225" s="33" t="s">
        <v>1042</v>
      </c>
      <c r="Q225" s="29" t="s">
        <v>36</v>
      </c>
      <c r="R225" s="34" t="s">
        <v>985</v>
      </c>
      <c r="S225" s="34" t="s">
        <v>1047</v>
      </c>
      <c r="T225" s="37" t="n">
        <v>44699</v>
      </c>
      <c r="V225" s="31" t="n"/>
    </row>
    <row customFormat="true" customHeight="true" ht="104.449996948242" outlineLevel="0" r="226" s="22">
      <c r="A226" s="32" t="n">
        <v>212</v>
      </c>
      <c r="B226" s="33" t="s">
        <v>1048</v>
      </c>
      <c r="C226" s="33" t="s">
        <v>7</v>
      </c>
      <c r="D226" s="33" t="n">
        <v>3250100</v>
      </c>
      <c r="E226" s="34" t="s">
        <v>981</v>
      </c>
      <c r="F226" s="35" t="str">
        <f aca="false" ca="false" dt2D="false" dtr="false" t="normal">CONCATENATE(E226, D227)</f>
        <v>Кемеровская обл, р-н Беловский3250100</v>
      </c>
      <c r="G226" s="36" t="s">
        <v>1049</v>
      </c>
      <c r="H226" s="34" t="s">
        <v>1050</v>
      </c>
      <c r="I226" s="34" t="s">
        <v>1051</v>
      </c>
      <c r="J226" s="35" t="str">
        <f aca="false" ca="false" dt2D="false" dtr="false" t="normal">CONCATENATE(P226, Q226, R226)</f>
        <v>площадь: 620263.16 кв.м.Земли сельскохозяйственного назначениядля сельскохозяйственного производства</v>
      </c>
      <c r="K226" s="28" t="s">
        <v>1041</v>
      </c>
      <c r="L226" s="33" t="n"/>
      <c r="M226" s="33" t="n"/>
      <c r="N226" s="33" t="n"/>
      <c r="O226" s="33" t="n"/>
      <c r="P226" s="33" t="s">
        <v>1042</v>
      </c>
      <c r="Q226" s="29" t="s">
        <v>36</v>
      </c>
      <c r="R226" s="34" t="s">
        <v>985</v>
      </c>
      <c r="S226" s="34" t="s">
        <v>1052</v>
      </c>
      <c r="T226" s="37" t="n">
        <v>44699</v>
      </c>
      <c r="V226" s="31" t="n"/>
    </row>
    <row customFormat="true" customHeight="true" ht="104.449996948242" outlineLevel="0" r="227" s="22">
      <c r="A227" s="32" t="n">
        <v>213</v>
      </c>
      <c r="B227" s="33" t="s">
        <v>1053</v>
      </c>
      <c r="C227" s="33" t="s">
        <v>7</v>
      </c>
      <c r="D227" s="33" t="n">
        <v>3250100</v>
      </c>
      <c r="E227" s="34" t="s">
        <v>1054</v>
      </c>
      <c r="F227" s="35" t="str">
        <f aca="false" ca="false" dt2D="false" dtr="false" t="normal">CONCATENATE(E227, D228)</f>
        <v>Российская Федерация, Кемеровская область-
Кузбасс, Беловский муниципальный район,
Старопестеревское сельское поселение3250100</v>
      </c>
      <c r="G227" s="36" t="s">
        <v>1055</v>
      </c>
      <c r="H227" s="34" t="s">
        <v>32</v>
      </c>
      <c r="I227" s="34" t="s">
        <v>1056</v>
      </c>
      <c r="J227" s="35" t="str">
        <f aca="false" ca="false" dt2D="false" dtr="false" t="normal">CONCATENATE(P227, Q227, R227)</f>
        <v>площадь: 6464 кв.м.Земли сельскохозяйственного назначениядля сельскохозяйственного использования</v>
      </c>
      <c r="K227" s="28" t="s">
        <v>1057</v>
      </c>
      <c r="L227" s="33" t="n"/>
      <c r="M227" s="33" t="n"/>
      <c r="N227" s="33" t="n"/>
      <c r="O227" s="33" t="n"/>
      <c r="P227" s="33" t="s">
        <v>1058</v>
      </c>
      <c r="Q227" s="29" t="s">
        <v>36</v>
      </c>
      <c r="R227" s="34" t="s">
        <v>255</v>
      </c>
      <c r="S227" s="34" t="s">
        <v>1059</v>
      </c>
      <c r="T227" s="37" t="n">
        <v>44637</v>
      </c>
      <c r="V227" s="31" t="n"/>
    </row>
    <row customFormat="true" customHeight="true" ht="104.449996948242" outlineLevel="0" r="228" s="22">
      <c r="A228" s="32" t="n">
        <v>214</v>
      </c>
      <c r="B228" s="33" t="s">
        <v>1060</v>
      </c>
      <c r="C228" s="33" t="s">
        <v>7</v>
      </c>
      <c r="D228" s="33" t="n">
        <v>3250100</v>
      </c>
      <c r="E228" s="34" t="s">
        <v>1061</v>
      </c>
      <c r="F228" s="35" t="str">
        <f aca="false" ca="false" dt2D="false" dtr="false" t="normal">CONCATENATE(E228, D229)</f>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Советская, д.
21б..3250100</v>
      </c>
      <c r="G228" s="36" t="s">
        <v>1062</v>
      </c>
      <c r="H228" s="34" t="s">
        <v>32</v>
      </c>
      <c r="I228" s="34" t="s">
        <v>238</v>
      </c>
      <c r="J228" s="35" t="str">
        <f aca="false" ca="false" dt2D="false" dtr="false" t="normal">CONCATENATE(P228, Q228, R228)</f>
        <v>площадь: 24108 кв.м.Земли населённых пунктовПод ранее построенную школу</v>
      </c>
      <c r="K228" s="28" t="s">
        <v>1063</v>
      </c>
      <c r="L228" s="33" t="n"/>
      <c r="M228" s="33" t="n"/>
      <c r="N228" s="33" t="n"/>
      <c r="O228" s="33" t="n"/>
      <c r="P228" s="33" t="s">
        <v>1064</v>
      </c>
      <c r="Q228" s="29" t="s">
        <v>25</v>
      </c>
      <c r="R228" s="34" t="s">
        <v>196</v>
      </c>
      <c r="S228" s="34" t="s">
        <v>1065</v>
      </c>
      <c r="T228" s="37" t="n">
        <v>45008</v>
      </c>
      <c r="V228" s="31" t="n"/>
    </row>
    <row customFormat="true" customHeight="true" ht="104.449996948242" outlineLevel="0" r="229" s="22">
      <c r="A229" s="32" t="n">
        <v>215</v>
      </c>
      <c r="B229" s="38" t="s">
        <v>1066</v>
      </c>
      <c r="C229" s="38" t="s">
        <v>1067</v>
      </c>
      <c r="D229" s="33" t="n">
        <v>3250100</v>
      </c>
      <c r="E229" s="34" t="s">
        <v>1068</v>
      </c>
      <c r="F229" s="35" t="str">
        <f aca="false" ca="false" dt2D="false" dtr="false" t="normal">CONCATENATE(E229, D230)</f>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Дружбы, д. 11а..3250100</v>
      </c>
      <c r="G229" s="39" t="s">
        <v>1069</v>
      </c>
      <c r="H229" s="40" t="s">
        <v>1070</v>
      </c>
      <c r="I229" s="40" t="s">
        <v>1071</v>
      </c>
      <c r="J229" s="35" t="str">
        <f aca="false" ca="false" dt2D="false" dtr="false" t="normal">CONCATENATE(P229, Q229, R229)</f>
        <v>площадь: 11685 кв.м.Земли населённых пунктовПод ранее построенный дом творчества</v>
      </c>
      <c r="K229" s="41" t="s">
        <v>1072</v>
      </c>
      <c r="L229" s="33" t="n"/>
      <c r="M229" s="33" t="n"/>
      <c r="N229" s="33" t="n"/>
      <c r="O229" s="33" t="n"/>
      <c r="P229" s="33" t="s">
        <v>1073</v>
      </c>
      <c r="Q229" s="29" t="s">
        <v>25</v>
      </c>
      <c r="R229" s="40" t="s">
        <v>1074</v>
      </c>
      <c r="S229" s="40" t="s">
        <v>1075</v>
      </c>
      <c r="T229" s="37" t="n">
        <v>45002</v>
      </c>
      <c r="V229" s="31" t="n"/>
    </row>
    <row customFormat="true" customHeight="true" ht="104.449996948242" outlineLevel="0" r="230" s="22">
      <c r="A230" s="32" t="n">
        <v>216</v>
      </c>
      <c r="B230" s="33" t="s">
        <v>1076</v>
      </c>
      <c r="C230" s="33" t="s">
        <v>7</v>
      </c>
      <c r="D230" s="33" t="n">
        <v>3250100</v>
      </c>
      <c r="E230" s="34" t="s">
        <v>1077</v>
      </c>
      <c r="F230" s="35" t="str">
        <f aca="false" ca="false" dt2D="false" dtr="false" t="normal">CONCATENATE(E230, D231)</f>
        <v>Кемеровская обл, р-н Беловский,
Сельскохозяйственная артель "Светлана"3250100</v>
      </c>
      <c r="G230" s="36" t="s">
        <v>1078</v>
      </c>
      <c r="H230" s="34" t="n"/>
      <c r="I230" s="34" t="n"/>
      <c r="J230" s="35" t="str">
        <f aca="false" ca="false" dt2D="false" dtr="false" t="normal">CONCATENATE(P230, Q230, R230)</f>
        <v>площадь: 6443177 кв.м.Земли сельскохозяйственного назначенияДля сельскохозяйственного производства</v>
      </c>
      <c r="K230" s="28" t="s">
        <v>1079</v>
      </c>
      <c r="L230" s="33" t="n"/>
      <c r="M230" s="33" t="n"/>
      <c r="N230" s="33" t="n"/>
      <c r="O230" s="33" t="n"/>
      <c r="P230" s="33" t="s">
        <v>1080</v>
      </c>
      <c r="Q230" s="29" t="s">
        <v>36</v>
      </c>
      <c r="R230" s="34" t="s">
        <v>1081</v>
      </c>
      <c r="S230" s="34" t="s">
        <v>1082</v>
      </c>
      <c r="T230" s="37" t="n">
        <v>44711</v>
      </c>
      <c r="V230" s="31" t="n"/>
    </row>
    <row customFormat="true" customHeight="true" ht="104.449996948242" outlineLevel="0" r="231" s="22">
      <c r="A231" s="32" t="n">
        <v>217</v>
      </c>
      <c r="B231" s="33" t="s">
        <v>1083</v>
      </c>
      <c r="C231" s="33" t="s">
        <v>7</v>
      </c>
      <c r="D231" s="33" t="n">
        <v>3250100</v>
      </c>
      <c r="E231" s="34" t="s">
        <v>1077</v>
      </c>
      <c r="F231" s="35" t="str">
        <f aca="false" ca="false" dt2D="false" dtr="false" t="normal">CONCATENATE(E231, D232)</f>
        <v>Кемеровская обл, р-н Беловский,
Сельскохозяйственная артель "Светлана"3250100</v>
      </c>
      <c r="G231" s="36" t="s">
        <v>1084</v>
      </c>
      <c r="H231" s="34" t="s">
        <v>1085</v>
      </c>
      <c r="I231" s="34" t="s">
        <v>1086</v>
      </c>
      <c r="J231" s="35" t="str">
        <f aca="false" ca="false" dt2D="false" dtr="false" t="normal">CONCATENATE(P231, Q231, R231)</f>
        <v>площадь: 6443177 кв.м.Земли сельскохозяйственного назначенияДля сельскохозяйственного производства</v>
      </c>
      <c r="K231" s="28" t="s">
        <v>1079</v>
      </c>
      <c r="L231" s="33" t="n"/>
      <c r="M231" s="33" t="n"/>
      <c r="N231" s="33" t="n"/>
      <c r="O231" s="33" t="n"/>
      <c r="P231" s="33" t="s">
        <v>1080</v>
      </c>
      <c r="Q231" s="29" t="s">
        <v>36</v>
      </c>
      <c r="R231" s="34" t="s">
        <v>1081</v>
      </c>
      <c r="S231" s="34" t="s">
        <v>1087</v>
      </c>
      <c r="T231" s="37" t="n">
        <v>44529</v>
      </c>
      <c r="V231" s="31" t="n"/>
    </row>
    <row customFormat="true" customHeight="true" ht="104.449996948242" outlineLevel="0" r="232" s="22">
      <c r="A232" s="32" t="n">
        <v>218</v>
      </c>
      <c r="B232" s="33" t="s">
        <v>1088</v>
      </c>
      <c r="C232" s="33" t="s">
        <v>7</v>
      </c>
      <c r="D232" s="33" t="n">
        <v>3250100</v>
      </c>
      <c r="E232" s="34" t="s">
        <v>1089</v>
      </c>
      <c r="F232" s="35" t="str">
        <f aca="false" ca="false" dt2D="false" dtr="false" t="normal">CONCATENATE(E232, D233)</f>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38..3250100</v>
      </c>
      <c r="G232" s="36" t="s">
        <v>1090</v>
      </c>
      <c r="H232" s="34" t="s">
        <v>32</v>
      </c>
      <c r="I232" s="34" t="s">
        <v>283</v>
      </c>
      <c r="J232" s="35" t="str">
        <f aca="false" ca="false" dt2D="false" dtr="false" t="normal">CONCATENATE(P232, Q232, R232)</f>
        <v>площадь: 25001 кв.м.Земли населённых пунктовПод ранее построенную школу</v>
      </c>
      <c r="K232" s="28" t="s">
        <v>1091</v>
      </c>
      <c r="L232" s="33" t="n"/>
      <c r="M232" s="33" t="n"/>
      <c r="N232" s="33" t="n"/>
      <c r="O232" s="33" t="n"/>
      <c r="P232" s="33" t="s">
        <v>1092</v>
      </c>
      <c r="Q232" s="29" t="s">
        <v>25</v>
      </c>
      <c r="R232" s="34" t="s">
        <v>196</v>
      </c>
      <c r="S232" s="34" t="s">
        <v>1093</v>
      </c>
      <c r="T232" s="37" t="n">
        <v>45007</v>
      </c>
      <c r="V232" s="31" t="n"/>
    </row>
    <row customFormat="true" customHeight="true" ht="104.449996948242" outlineLevel="0" r="233" s="22">
      <c r="A233" s="32" t="n">
        <v>219</v>
      </c>
      <c r="B233" s="33" t="s">
        <v>1094</v>
      </c>
      <c r="C233" s="33" t="s">
        <v>7</v>
      </c>
      <c r="D233" s="33" t="n">
        <v>3250100</v>
      </c>
      <c r="E233" s="34" t="s">
        <v>1095</v>
      </c>
      <c r="F233" s="35" t="str">
        <f aca="false" ca="false" dt2D="false" dtr="false" t="normal">CONCATENATE(E233, D234)</f>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34..3250100</v>
      </c>
      <c r="G233" s="36" t="s">
        <v>1096</v>
      </c>
      <c r="H233" s="34" t="s">
        <v>32</v>
      </c>
      <c r="I233" s="34" t="s">
        <v>275</v>
      </c>
      <c r="J233" s="35" t="str">
        <f aca="false" ca="false" dt2D="false" dtr="false" t="normal">CONCATENATE(P233, Q233, R233)</f>
        <v>площадь: 984 кв.м.Земли населённых пунктовПод ранее построенный детский сад</v>
      </c>
      <c r="K233" s="28" t="s">
        <v>1097</v>
      </c>
      <c r="L233" s="33" t="n"/>
      <c r="M233" s="33" t="n"/>
      <c r="N233" s="33" t="n"/>
      <c r="O233" s="33" t="n"/>
      <c r="P233" s="33" t="s">
        <v>1098</v>
      </c>
      <c r="Q233" s="29" t="s">
        <v>25</v>
      </c>
      <c r="R233" s="34" t="s">
        <v>1099</v>
      </c>
      <c r="S233" s="34" t="s">
        <v>1100</v>
      </c>
      <c r="T233" s="37" t="n">
        <v>44774</v>
      </c>
      <c r="V233" s="31" t="n"/>
    </row>
    <row customFormat="true" customHeight="true" ht="104.449996948242" outlineLevel="0" r="234" s="22">
      <c r="A234" s="32" t="n">
        <v>220</v>
      </c>
      <c r="B234" s="33" t="s">
        <v>1101</v>
      </c>
      <c r="C234" s="33" t="s">
        <v>7</v>
      </c>
      <c r="D234" s="33" t="n">
        <v>3250100</v>
      </c>
      <c r="E234" s="34" t="s">
        <v>1102</v>
      </c>
      <c r="F234" s="35" t="str">
        <f aca="false" ca="false" dt2D="false" dtr="false" t="normal">CONCATENATE(E234, D235)</f>
        <v>Кемеровская область, р-н. Беловский, д. Уроп, ул.
Центральная, д. 233250100</v>
      </c>
      <c r="G234" s="36" t="s">
        <v>1103</v>
      </c>
      <c r="H234" s="34" t="s">
        <v>32</v>
      </c>
      <c r="I234" s="34" t="s">
        <v>283</v>
      </c>
      <c r="J234" s="35" t="str">
        <f aca="false" ca="false" dt2D="false" dtr="false" t="normal">CONCATENATE(P234, Q234, R234)</f>
        <v>площадь: 1340 кв.м.Земли населённых пунктовПод многоквартирный жилой дом</v>
      </c>
      <c r="K234" s="28" t="s">
        <v>1104</v>
      </c>
      <c r="L234" s="33" t="n"/>
      <c r="M234" s="33" t="n"/>
      <c r="N234" s="33" t="n"/>
      <c r="O234" s="33" t="n"/>
      <c r="P234" s="33" t="s">
        <v>1105</v>
      </c>
      <c r="Q234" s="29" t="s">
        <v>25</v>
      </c>
      <c r="R234" s="34" t="s">
        <v>1106</v>
      </c>
      <c r="S234" s="34" t="s">
        <v>1107</v>
      </c>
      <c r="T234" s="37" t="n">
        <v>45007</v>
      </c>
      <c r="V234" s="31" t="n"/>
    </row>
    <row customFormat="true" customHeight="true" ht="104.449996948242" outlineLevel="0" r="235" s="22">
      <c r="A235" s="32" t="n">
        <v>221</v>
      </c>
      <c r="B235" s="33" t="s">
        <v>1108</v>
      </c>
      <c r="C235" s="33" t="s">
        <v>7</v>
      </c>
      <c r="D235" s="33" t="n">
        <v>3250100</v>
      </c>
      <c r="E235" s="34" t="s">
        <v>1109</v>
      </c>
      <c r="F235" s="35" t="str">
        <f aca="false" ca="false" dt2D="false" dtr="false" t="normal">CONCATENATE(E235, D236)</f>
        <v>Кемеровская область, р-н Беловский, п Убинский,
ул Школьная, д 83250100</v>
      </c>
      <c r="G235" s="36" t="s">
        <v>1110</v>
      </c>
      <c r="H235" s="34" t="s">
        <v>32</v>
      </c>
      <c r="I235" s="34" t="s">
        <v>283</v>
      </c>
      <c r="J235" s="35" t="str">
        <f aca="false" ca="false" dt2D="false" dtr="false" t="normal">CONCATENATE(P235, Q235, R235)</f>
        <v>площадь: 1605 кв.м.Земли населённых пунктовПод ранее построенную школу</v>
      </c>
      <c r="K235" s="28" t="s">
        <v>1111</v>
      </c>
      <c r="L235" s="33" t="n"/>
      <c r="M235" s="33" t="n"/>
      <c r="N235" s="33" t="n"/>
      <c r="O235" s="33" t="n"/>
      <c r="P235" s="33" t="s">
        <v>1112</v>
      </c>
      <c r="Q235" s="29" t="s">
        <v>25</v>
      </c>
      <c r="R235" s="34" t="s">
        <v>196</v>
      </c>
      <c r="S235" s="34" t="s">
        <v>1113</v>
      </c>
      <c r="T235" s="37" t="n">
        <v>45007</v>
      </c>
      <c r="V235" s="31" t="n"/>
    </row>
    <row customFormat="true" customHeight="true" ht="104.449996948242" outlineLevel="0" r="236" s="22">
      <c r="A236" s="32" t="n">
        <v>222</v>
      </c>
      <c r="B236" s="33" t="s">
        <v>1114</v>
      </c>
      <c r="C236" s="33" t="s">
        <v>7</v>
      </c>
      <c r="D236" s="33" t="n">
        <v>3250100</v>
      </c>
      <c r="E236" s="34" t="s">
        <v>1115</v>
      </c>
      <c r="F236" s="35" t="str">
        <f aca="false" ca="false" dt2D="false" dtr="false" t="normal">CONCATENATE(E236, D237)</f>
        <v>Российская Федерация, Кемеровская область,
Беловский муниципальный район, с. Евтино, ул.
Центральная, в 20 метрах на юго-восток от
вышки (Теле 2)3250100</v>
      </c>
      <c r="G236" s="36" t="s">
        <v>1116</v>
      </c>
      <c r="H236" s="34" t="s">
        <v>32</v>
      </c>
      <c r="I236" s="34" t="s">
        <v>1117</v>
      </c>
      <c r="J236" s="35" t="str">
        <f aca="false" ca="false" dt2D="false" dtr="false" t="normal">CONCATENATE(P236, Q236, R236)</f>
        <v>площадь: 28 кв.м.Земли населённых пунктовкоммунальное обслуживание (водонапорная
башня и скважина)</v>
      </c>
      <c r="K236" s="28" t="s">
        <v>1118</v>
      </c>
      <c r="L236" s="33" t="n"/>
      <c r="M236" s="33" t="n"/>
      <c r="N236" s="33" t="n"/>
      <c r="O236" s="33" t="n"/>
      <c r="P236" s="33" t="s">
        <v>1119</v>
      </c>
      <c r="Q236" s="29" t="s">
        <v>25</v>
      </c>
      <c r="R236" s="34" t="s">
        <v>1120</v>
      </c>
      <c r="S236" s="34" t="s">
        <v>1121</v>
      </c>
      <c r="T236" s="37" t="n">
        <v>44705</v>
      </c>
      <c r="V236" s="31" t="n"/>
    </row>
    <row customFormat="true" customHeight="true" ht="104.449996948242" outlineLevel="0" r="237" s="22">
      <c r="A237" s="32" t="n">
        <v>223</v>
      </c>
      <c r="B237" s="33" t="s">
        <v>1122</v>
      </c>
      <c r="C237" s="33" t="s">
        <v>7</v>
      </c>
      <c r="D237" s="33" t="n">
        <v>3250100</v>
      </c>
      <c r="E237" s="34" t="s">
        <v>1123</v>
      </c>
      <c r="F237" s="35" t="str">
        <f aca="false" ca="false" dt2D="false" dtr="false" t="normal">CONCATENATE(E237, D238)</f>
        <v>Российская Федерация, Кемеровская область -
Кузбасс, муниципальный округ Беловский, село
Евтино, улица Почтовая, земельный участок 93250100</v>
      </c>
      <c r="G237" s="36" t="s">
        <v>1124</v>
      </c>
      <c r="H237" s="34" t="s">
        <v>1125</v>
      </c>
      <c r="I237" s="34" t="s">
        <v>1126</v>
      </c>
      <c r="J237" s="35" t="str">
        <f aca="false" ca="false" dt2D="false" dtr="false" t="normal">CONCATENATE(P237, Q237, R237)</f>
        <v>площадь: 22148 кв.м.Земли населённых пунктовОбразование и просвещение</v>
      </c>
      <c r="K237" s="28" t="s">
        <v>1127</v>
      </c>
      <c r="L237" s="33" t="n"/>
      <c r="M237" s="33" t="n"/>
      <c r="N237" s="33" t="n"/>
      <c r="O237" s="33" t="n"/>
      <c r="P237" s="33" t="s">
        <v>1128</v>
      </c>
      <c r="Q237" s="29" t="s">
        <v>25</v>
      </c>
      <c r="R237" s="34" t="s">
        <v>1129</v>
      </c>
      <c r="S237" s="34" t="s">
        <v>1130</v>
      </c>
      <c r="T237" s="37" t="n">
        <v>45007</v>
      </c>
      <c r="V237" s="31" t="n"/>
    </row>
    <row customFormat="true" customHeight="true" ht="104.449996948242" outlineLevel="0" r="238" s="22">
      <c r="A238" s="32" t="n">
        <v>224</v>
      </c>
      <c r="B238" s="33" t="s">
        <v>1131</v>
      </c>
      <c r="C238" s="33" t="s">
        <v>7</v>
      </c>
      <c r="D238" s="33" t="n">
        <v>3250100</v>
      </c>
      <c r="E238" s="34" t="s">
        <v>1132</v>
      </c>
      <c r="F238" s="35" t="str">
        <f aca="false" ca="false" dt2D="false" dtr="false" t="normal">CONCATENATE(E238, D239)</f>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1..3250100</v>
      </c>
      <c r="G238" s="36" t="s">
        <v>1133</v>
      </c>
      <c r="H238" s="34" t="s">
        <v>1134</v>
      </c>
      <c r="I238" s="34" t="s">
        <v>1135</v>
      </c>
      <c r="J238" s="35" t="str">
        <f aca="false" ca="false" dt2D="false" dtr="false" t="normal">CONCATENATE(P238, Q238, R238)</f>
        <v>площадь: 3894 кв.м.Земли населённых пунктовобразование и просвещение</v>
      </c>
      <c r="K238" s="28" t="s">
        <v>1136</v>
      </c>
      <c r="L238" s="33" t="n"/>
      <c r="M238" s="33" t="n"/>
      <c r="N238" s="33" t="n"/>
      <c r="O238" s="33" t="n"/>
      <c r="P238" s="33" t="s">
        <v>1137</v>
      </c>
      <c r="Q238" s="29" t="s">
        <v>25</v>
      </c>
      <c r="R238" s="34" t="s">
        <v>211</v>
      </c>
      <c r="S238" s="34" t="s">
        <v>1138</v>
      </c>
      <c r="T238" s="37" t="n">
        <v>44774</v>
      </c>
      <c r="V238" s="31" t="n"/>
    </row>
    <row customFormat="true" customHeight="true" ht="104.449996948242" outlineLevel="0" r="239" s="22">
      <c r="A239" s="32" t="n">
        <v>225</v>
      </c>
      <c r="B239" s="33" t="s">
        <v>1139</v>
      </c>
      <c r="C239" s="33" t="s">
        <v>7</v>
      </c>
      <c r="D239" s="33" t="n">
        <v>3250100</v>
      </c>
      <c r="E239" s="34" t="s">
        <v>1140</v>
      </c>
      <c r="F239" s="35" t="str">
        <f aca="false" ca="false" dt2D="false" dtr="false" t="normal">CONCATENATE(E239, D240)</f>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3..3250100</v>
      </c>
      <c r="G239" s="36" t="s">
        <v>1141</v>
      </c>
      <c r="H239" s="34" t="s">
        <v>32</v>
      </c>
      <c r="I239" s="34" t="s">
        <v>283</v>
      </c>
      <c r="J239" s="35" t="str">
        <f aca="false" ca="false" dt2D="false" dtr="false" t="normal">CONCATENATE(P239, Q239, R239)</f>
        <v>площадь: 8703 кв.м.Земли населённых пунктовпод дом культуры</v>
      </c>
      <c r="K239" s="28" t="s">
        <v>1142</v>
      </c>
      <c r="L239" s="33" t="n"/>
      <c r="M239" s="33" t="n"/>
      <c r="N239" s="33" t="n"/>
      <c r="O239" s="33" t="n"/>
      <c r="P239" s="33" t="s">
        <v>1143</v>
      </c>
      <c r="Q239" s="29" t="s">
        <v>25</v>
      </c>
      <c r="R239" s="34" t="s">
        <v>1144</v>
      </c>
      <c r="S239" s="34" t="s">
        <v>1145</v>
      </c>
      <c r="T239" s="37" t="n">
        <v>45007</v>
      </c>
      <c r="V239" s="31" t="n"/>
    </row>
    <row customFormat="true" customHeight="true" ht="104.449996948242" outlineLevel="0" r="240" s="22">
      <c r="A240" s="32" t="n">
        <v>226</v>
      </c>
      <c r="B240" s="33" t="s">
        <v>1146</v>
      </c>
      <c r="C240" s="33" t="s">
        <v>7</v>
      </c>
      <c r="D240" s="33" t="n">
        <v>3250100</v>
      </c>
      <c r="E240" s="34" t="s">
        <v>1147</v>
      </c>
      <c r="F240" s="35" t="str">
        <f aca="false" ca="false" dt2D="false" dtr="false" t="normal">CONCATENATE(E240, D241)</f>
        <v>Кемеровская обл, р-н Беловский, д
Новодубровка, примерно в 50 метрах в южном
направлении от ориентира пер. Полевой ,133250100</v>
      </c>
      <c r="G240" s="36" t="s">
        <v>1148</v>
      </c>
      <c r="H240" s="34" t="s">
        <v>32</v>
      </c>
      <c r="I240" s="34" t="s">
        <v>1149</v>
      </c>
      <c r="J240" s="35" t="str">
        <f aca="false" ca="false" dt2D="false" dtr="false" t="normal">CONCATENATE(P240, Q240, R240)</f>
        <v>площадь: 300 кв.м.Земли населённых пунктовдля строительства антенно-мачтового
сооружения</v>
      </c>
      <c r="K240" s="28" t="s">
        <v>1150</v>
      </c>
      <c r="L240" s="33" t="n"/>
      <c r="M240" s="33" t="n"/>
      <c r="N240" s="33" t="n"/>
      <c r="O240" s="33" t="n"/>
      <c r="P240" s="33" t="s">
        <v>1151</v>
      </c>
      <c r="Q240" s="29" t="s">
        <v>25</v>
      </c>
      <c r="R240" s="34" t="s">
        <v>1152</v>
      </c>
      <c r="S240" s="34" t="s">
        <v>1153</v>
      </c>
      <c r="T240" s="37" t="n">
        <v>44587</v>
      </c>
      <c r="V240" s="31" t="n"/>
    </row>
    <row customFormat="true" customHeight="true" ht="104.449996948242" outlineLevel="0" r="241" s="22">
      <c r="A241" s="32" t="n">
        <v>227</v>
      </c>
      <c r="B241" s="33" t="s">
        <v>1154</v>
      </c>
      <c r="C241" s="33" t="s">
        <v>7</v>
      </c>
      <c r="D241" s="33" t="n">
        <v>3250100</v>
      </c>
      <c r="E241" s="34" t="s">
        <v>1155</v>
      </c>
      <c r="F241" s="35" t="str">
        <f aca="false" ca="false" dt2D="false" dtr="false" t="normal">CONCATENATE(E241, D242)</f>
        <v>Российская Федерация, Кемеровская область,
Беловский муниципальный район, п. Новый
Каракан, ул. Содружества, 54а3250100</v>
      </c>
      <c r="G241" s="36" t="s">
        <v>1156</v>
      </c>
      <c r="H241" s="34" t="s">
        <v>1157</v>
      </c>
      <c r="I241" s="34" t="s">
        <v>22</v>
      </c>
      <c r="J241" s="35" t="str">
        <f aca="false" ca="false" dt2D="false" dtr="false" t="normal">CONCATENATE(P241, Q241, R241)</f>
        <v>площадь: 19157 кв.м.Земли населённых пунктовспорт (стадион "Горняк")</v>
      </c>
      <c r="K241" s="28" t="s">
        <v>1158</v>
      </c>
      <c r="L241" s="33" t="n"/>
      <c r="M241" s="33" t="n"/>
      <c r="N241" s="33" t="n"/>
      <c r="O241" s="33" t="n"/>
      <c r="P241" s="33" t="s">
        <v>1159</v>
      </c>
      <c r="Q241" s="29" t="s">
        <v>25</v>
      </c>
      <c r="R241" s="34" t="s">
        <v>1160</v>
      </c>
      <c r="S241" s="34" t="s">
        <v>1161</v>
      </c>
      <c r="T241" s="37" t="n">
        <v>44994</v>
      </c>
      <c r="V241" s="31" t="n"/>
    </row>
    <row customFormat="true" customHeight="true" ht="104.449996948242" outlineLevel="0" r="242" s="22">
      <c r="A242" s="32" t="n">
        <v>228</v>
      </c>
      <c r="B242" s="33" t="s">
        <v>1162</v>
      </c>
      <c r="C242" s="33" t="s">
        <v>7</v>
      </c>
      <c r="D242" s="33" t="n">
        <v>3250100</v>
      </c>
      <c r="E242" s="34" t="s">
        <v>1163</v>
      </c>
      <c r="F242" s="35" t="str">
        <f aca="false" ca="false" dt2D="false" dtr="false" t="normal">CONCATENATE(E242, D243)</f>
        <v>Кемеровская область, р-н Беловский, п Новый
Каракан, ул Содружества, д 433250100</v>
      </c>
      <c r="G242" s="36" t="s">
        <v>1164</v>
      </c>
      <c r="H242" s="34" t="s">
        <v>1134</v>
      </c>
      <c r="I242" s="34" t="s">
        <v>1135</v>
      </c>
      <c r="J242" s="35" t="str">
        <f aca="false" ca="false" dt2D="false" dtr="false" t="normal">CONCATENATE(P242, Q242, R242)</f>
        <v>площадь: 12573 кв.м.Земли населённых пунктовОбразование и просвещение</v>
      </c>
      <c r="K242" s="28" t="s">
        <v>1165</v>
      </c>
      <c r="L242" s="33" t="n"/>
      <c r="M242" s="33" t="n"/>
      <c r="N242" s="33" t="n"/>
      <c r="O242" s="33" t="n"/>
      <c r="P242" s="33" t="s">
        <v>1166</v>
      </c>
      <c r="Q242" s="29" t="s">
        <v>25</v>
      </c>
      <c r="R242" s="34" t="s">
        <v>1129</v>
      </c>
      <c r="S242" s="34" t="s">
        <v>1167</v>
      </c>
      <c r="T242" s="37" t="n">
        <v>44774</v>
      </c>
      <c r="V242" s="31" t="n"/>
    </row>
    <row customFormat="true" customHeight="true" ht="104.449996948242" outlineLevel="0" r="243" s="22">
      <c r="A243" s="32" t="n">
        <v>229</v>
      </c>
      <c r="B243" s="33" t="s">
        <v>1168</v>
      </c>
      <c r="C243" s="33" t="s">
        <v>7</v>
      </c>
      <c r="D243" s="33" t="n">
        <v>3250100</v>
      </c>
      <c r="E243" s="34" t="s">
        <v>1169</v>
      </c>
      <c r="F243" s="35" t="str">
        <f aca="false" ca="false" dt2D="false" dtr="false" t="normal">CONCATENATE(E243, D244)</f>
        <v>обл. Кемеровская, р-н Беловский, п. Новый
Каракан, ул. Содружества, д. 54.3250100</v>
      </c>
      <c r="G243" s="36" t="s">
        <v>1170</v>
      </c>
      <c r="H243" s="34" t="s">
        <v>32</v>
      </c>
      <c r="I243" s="34" t="s">
        <v>283</v>
      </c>
      <c r="J243" s="35" t="str">
        <f aca="false" ca="false" dt2D="false" dtr="false" t="normal">CONCATENATE(P243, Q243, R243)</f>
        <v>площадь: 14734 кв.м.Земли населённых пунктовПод ранее построенную среднюю школу</v>
      </c>
      <c r="K243" s="28" t="s">
        <v>1171</v>
      </c>
      <c r="L243" s="33" t="n"/>
      <c r="M243" s="33" t="n"/>
      <c r="N243" s="33" t="n"/>
      <c r="O243" s="33" t="n"/>
      <c r="P243" s="33" t="s">
        <v>1172</v>
      </c>
      <c r="Q243" s="29" t="s">
        <v>25</v>
      </c>
      <c r="R243" s="34" t="s">
        <v>1173</v>
      </c>
      <c r="S243" s="34" t="s">
        <v>1174</v>
      </c>
      <c r="T243" s="37" t="n">
        <v>45007</v>
      </c>
      <c r="V243" s="31" t="n"/>
    </row>
    <row customFormat="true" customHeight="true" ht="104.449996948242" outlineLevel="0" r="244" s="22">
      <c r="A244" s="32" t="n">
        <v>230</v>
      </c>
      <c r="B244" s="33" t="s">
        <v>1175</v>
      </c>
      <c r="C244" s="33" t="s">
        <v>7</v>
      </c>
      <c r="D244" s="33" t="n">
        <v>3250100</v>
      </c>
      <c r="E244" s="34" t="s">
        <v>1176</v>
      </c>
      <c r="F244" s="35" t="str">
        <f aca="false" ca="false" dt2D="false" dtr="false" t="normal">CONCATENATE(E244, D245)</f>
        <v>Российская Федерация, Кемеровская область,
Беловский муниципальный район, Евтинское
сельское поселение, д. Новодубровка3250100</v>
      </c>
      <c r="G244" s="36" t="s">
        <v>1177</v>
      </c>
      <c r="H244" s="34" t="s">
        <v>1178</v>
      </c>
      <c r="I244" s="34" t="s">
        <v>1179</v>
      </c>
      <c r="J244" s="35" t="str">
        <f aca="false" ca="false" dt2D="false" dtr="false" t="normal">CONCATENATE(P244, Q244, R244)</f>
        <v>площадь: 5752 кв.м.Земли промышленностиритуальная деятельность</v>
      </c>
      <c r="K244" s="28" t="s">
        <v>1180</v>
      </c>
      <c r="L244" s="33" t="n"/>
      <c r="M244" s="33" t="n"/>
      <c r="N244" s="33" t="n"/>
      <c r="O244" s="33" t="n"/>
      <c r="P244" s="33" t="s">
        <v>1181</v>
      </c>
      <c r="Q244" s="29" t="s">
        <v>14</v>
      </c>
      <c r="R244" s="34" t="s">
        <v>1182</v>
      </c>
      <c r="S244" s="34" t="s">
        <v>1183</v>
      </c>
      <c r="T244" s="37" t="n">
        <v>44887</v>
      </c>
      <c r="V244" s="31" t="n"/>
    </row>
    <row customFormat="true" customHeight="true" ht="104.449996948242" outlineLevel="0" r="245" s="22">
      <c r="A245" s="32" t="n">
        <v>231</v>
      </c>
      <c r="B245" s="33" t="s">
        <v>1184</v>
      </c>
      <c r="C245" s="33" t="s">
        <v>7</v>
      </c>
      <c r="D245" s="33" t="n">
        <v>3250100</v>
      </c>
      <c r="E245" s="34" t="s">
        <v>296</v>
      </c>
      <c r="F245" s="35" t="str">
        <f aca="false" ca="false" dt2D="false" dtr="false" t="normal">CONCATENATE(E245, D246)</f>
        <v>Российская Федерация, Кемеровская область-
Кузбасс, Беловский муниципальный район,
Евтинское сельское поселение3250100</v>
      </c>
      <c r="G245" s="36" t="s">
        <v>1185</v>
      </c>
      <c r="H245" s="34" t="s">
        <v>1186</v>
      </c>
      <c r="I245" s="34" t="s">
        <v>1187</v>
      </c>
      <c r="J245" s="35" t="str">
        <f aca="false" ca="false" dt2D="false" dtr="false" t="normal">CONCATENATE(P245, Q245, R245)</f>
        <v>площадь: 3496833 кв.м.Земли сельскохозяйственного назначениядля сельскохозяйственного использования</v>
      </c>
      <c r="K245" s="28" t="s">
        <v>1188</v>
      </c>
      <c r="L245" s="33" t="n"/>
      <c r="M245" s="33" t="n"/>
      <c r="N245" s="33" t="n"/>
      <c r="O245" s="33" t="n"/>
      <c r="P245" s="33" t="s">
        <v>1189</v>
      </c>
      <c r="Q245" s="29" t="s">
        <v>36</v>
      </c>
      <c r="R245" s="34" t="s">
        <v>255</v>
      </c>
      <c r="S245" s="34" t="s">
        <v>1190</v>
      </c>
      <c r="T245" s="37" t="n">
        <v>44587</v>
      </c>
      <c r="V245" s="31" t="n"/>
    </row>
    <row customFormat="true" customHeight="true" ht="104.449996948242" outlineLevel="0" r="246" s="22">
      <c r="A246" s="32" t="n">
        <v>232</v>
      </c>
      <c r="B246" s="33" t="s">
        <v>1191</v>
      </c>
      <c r="C246" s="33" t="s">
        <v>7</v>
      </c>
      <c r="D246" s="33" t="n">
        <v>3250100</v>
      </c>
      <c r="E246" s="34" t="s">
        <v>296</v>
      </c>
      <c r="F246" s="35" t="str">
        <f aca="false" ca="false" dt2D="false" dtr="false" t="normal">CONCATENATE(E246, D247)</f>
        <v>Российская Федерация, Кемеровская область-
Кузбасс, Беловский муниципальный район,
Евтинское сельское поселение3250100</v>
      </c>
      <c r="G246" s="36" t="s">
        <v>1192</v>
      </c>
      <c r="H246" s="34" t="s">
        <v>1193</v>
      </c>
      <c r="I246" s="34" t="s">
        <v>1194</v>
      </c>
      <c r="J246" s="35" t="str">
        <f aca="false" ca="false" dt2D="false" dtr="false" t="normal">CONCATENATE(P246, Q246, R246)</f>
        <v>площадь: 4914801 кв.м.Земли сельскохозяйственного назначениядля сельскохозяйственного использования</v>
      </c>
      <c r="K246" s="28" t="s">
        <v>1195</v>
      </c>
      <c r="L246" s="33" t="n"/>
      <c r="M246" s="33" t="n"/>
      <c r="N246" s="33" t="n"/>
      <c r="O246" s="33" t="n"/>
      <c r="P246" s="33" t="s">
        <v>1196</v>
      </c>
      <c r="Q246" s="29" t="s">
        <v>36</v>
      </c>
      <c r="R246" s="34" t="s">
        <v>255</v>
      </c>
      <c r="S246" s="34" t="s">
        <v>1197</v>
      </c>
      <c r="T246" s="37" t="n">
        <v>44594</v>
      </c>
      <c r="V246" s="31" t="n"/>
    </row>
    <row customFormat="true" customHeight="true" ht="104.449996948242" outlineLevel="0" r="247" s="22">
      <c r="A247" s="32" t="n">
        <v>233</v>
      </c>
      <c r="B247" s="33" t="s">
        <v>1198</v>
      </c>
      <c r="C247" s="33" t="s">
        <v>7</v>
      </c>
      <c r="D247" s="33" t="n">
        <v>3250100</v>
      </c>
      <c r="E247" s="34" t="s">
        <v>1199</v>
      </c>
      <c r="F247" s="35" t="str">
        <f aca="false" ca="false" dt2D="false" dtr="false" t="normal">CONCATENATE(E247, D248)</f>
        <v>Кемеровская область, р-н Беловский, д Каралда,
ул Мира, д 14а3250100</v>
      </c>
      <c r="G247" s="36" t="s">
        <v>1200</v>
      </c>
      <c r="H247" s="34" t="s">
        <v>32</v>
      </c>
      <c r="I247" s="34" t="s">
        <v>238</v>
      </c>
      <c r="J247" s="35" t="str">
        <f aca="false" ca="false" dt2D="false" dtr="false" t="normal">CONCATENATE(P247, Q247, R247)</f>
        <v>площадь: 16939 кв.м.Земли населённых пунктовпод ранее построенную школу</v>
      </c>
      <c r="K247" s="28" t="s">
        <v>1201</v>
      </c>
      <c r="L247" s="33" t="n"/>
      <c r="M247" s="33" t="n"/>
      <c r="N247" s="33" t="n"/>
      <c r="O247" s="33" t="n"/>
      <c r="P247" s="33" t="s">
        <v>1202</v>
      </c>
      <c r="Q247" s="29" t="s">
        <v>25</v>
      </c>
      <c r="R247" s="34" t="s">
        <v>1203</v>
      </c>
      <c r="S247" s="34" t="s">
        <v>1204</v>
      </c>
      <c r="T247" s="37" t="n">
        <v>45008</v>
      </c>
      <c r="V247" s="31" t="n"/>
    </row>
    <row customFormat="true" customHeight="true" ht="104.449996948242" outlineLevel="0" r="248" s="22">
      <c r="A248" s="32" t="n">
        <v>234</v>
      </c>
      <c r="B248" s="33" t="s">
        <v>1205</v>
      </c>
      <c r="C248" s="33" t="s">
        <v>7</v>
      </c>
      <c r="D248" s="33" t="n">
        <v>3250100</v>
      </c>
      <c r="E248" s="34" t="s">
        <v>1206</v>
      </c>
      <c r="F248" s="35" t="str">
        <f aca="false" ca="false" dt2D="false" dtr="false" t="normal">CONCATENATE(E248, D249)</f>
        <v>Российская Федерация, Кемеровская область-
Кузбасс, Беловский муниципальный район,
Пермяковское сельское поселение3250100</v>
      </c>
      <c r="G248" s="36" t="s">
        <v>1207</v>
      </c>
      <c r="H248" s="34" t="s">
        <v>1208</v>
      </c>
      <c r="I248" s="34" t="s">
        <v>1209</v>
      </c>
      <c r="J248" s="35" t="str">
        <f aca="false" ca="false" dt2D="false" dtr="false" t="normal">CONCATENATE(P248, Q248, R248)</f>
        <v>площадь: 4341702 кв.м.Земли сельскохозяйственного назначениядля сельскохозяйственного производства</v>
      </c>
      <c r="K248" s="28" t="s">
        <v>1210</v>
      </c>
      <c r="L248" s="33" t="n"/>
      <c r="M248" s="33" t="n"/>
      <c r="N248" s="33" t="n"/>
      <c r="O248" s="33" t="n"/>
      <c r="P248" s="33" t="s">
        <v>1211</v>
      </c>
      <c r="Q248" s="29" t="s">
        <v>36</v>
      </c>
      <c r="R248" s="34" t="s">
        <v>985</v>
      </c>
      <c r="S248" s="34" t="s">
        <v>1212</v>
      </c>
      <c r="T248" s="37" t="n">
        <v>44621</v>
      </c>
      <c r="V248" s="31" t="n"/>
    </row>
    <row customFormat="true" customHeight="true" ht="104.449996948242" outlineLevel="0" r="249" s="22">
      <c r="A249" s="32" t="n">
        <v>235</v>
      </c>
      <c r="B249" s="33" t="s">
        <v>1213</v>
      </c>
      <c r="C249" s="33" t="s">
        <v>7</v>
      </c>
      <c r="D249" s="33" t="n">
        <v>3250100</v>
      </c>
      <c r="E249" s="34" t="s">
        <v>1214</v>
      </c>
      <c r="F249" s="35" t="str">
        <f aca="false" ca="false" dt2D="false" dtr="false" t="normal">CONCATENATE(E249, D250)</f>
        <v>Российская Федерация, Кемеровская область,
Беловский муниципальный район, с. Каракан, в
80 метрах на юг от здания школы по ул. Инская3250100</v>
      </c>
      <c r="G249" s="36" t="s">
        <v>1215</v>
      </c>
      <c r="H249" s="34" t="s">
        <v>32</v>
      </c>
      <c r="I249" s="34" t="s">
        <v>1216</v>
      </c>
      <c r="J249" s="35" t="str">
        <f aca="false" ca="false" dt2D="false" dtr="false" t="normal">CONCATENATE(P249, Q249, R249)</f>
        <v>площадь: 18 кв.м.Земли населённых пунктовкоммунальное обслуживание (водонапорная
башня и скважина)</v>
      </c>
      <c r="K249" s="28" t="s">
        <v>1217</v>
      </c>
      <c r="L249" s="33" t="n"/>
      <c r="M249" s="33" t="n"/>
      <c r="N249" s="33" t="n"/>
      <c r="O249" s="33" t="n"/>
      <c r="P249" s="33" t="s">
        <v>1218</v>
      </c>
      <c r="Q249" s="29" t="s">
        <v>25</v>
      </c>
      <c r="R249" s="34" t="s">
        <v>1120</v>
      </c>
      <c r="S249" s="34" t="s">
        <v>1219</v>
      </c>
      <c r="T249" s="37" t="n">
        <v>44588</v>
      </c>
      <c r="V249" s="31" t="n"/>
    </row>
    <row customFormat="true" customHeight="true" ht="104.449996948242" outlineLevel="0" r="250" s="22">
      <c r="A250" s="32" t="n">
        <v>236</v>
      </c>
      <c r="B250" s="33" t="s">
        <v>1220</v>
      </c>
      <c r="C250" s="33" t="s">
        <v>7</v>
      </c>
      <c r="D250" s="33" t="n">
        <v>3250100</v>
      </c>
      <c r="E250" s="34" t="s">
        <v>1221</v>
      </c>
      <c r="F250" s="35" t="str">
        <f aca="false" ca="false" dt2D="false" dtr="false" t="normal">CONCATENATE(E250, D251)</f>
        <v>Российская Федерация, Кемеровская область,
Беловский муниципальный район, с Каракан, в
15 метрах на северо-запад от жилого дома ул
Центральная, 183250100</v>
      </c>
      <c r="G250" s="36" t="s">
        <v>1222</v>
      </c>
      <c r="H250" s="34" t="s">
        <v>32</v>
      </c>
      <c r="I250" s="34" t="s">
        <v>252</v>
      </c>
      <c r="J250" s="35" t="str">
        <f aca="false" ca="false" dt2D="false" dtr="false" t="normal">CONCATENATE(P250, Q250, R250)</f>
        <v>площадь: 44 кв.м.Земли населённых пунктовкоммунальное обслуживание (водонапорная
башня и скважина)</v>
      </c>
      <c r="K250" s="28" t="s">
        <v>1223</v>
      </c>
      <c r="L250" s="33" t="n"/>
      <c r="M250" s="33" t="n"/>
      <c r="N250" s="33" t="n"/>
      <c r="O250" s="33" t="n"/>
      <c r="P250" s="33" t="s">
        <v>1224</v>
      </c>
      <c r="Q250" s="29" t="s">
        <v>25</v>
      </c>
      <c r="R250" s="34" t="s">
        <v>1120</v>
      </c>
      <c r="S250" s="34" t="s">
        <v>1225</v>
      </c>
      <c r="T250" s="37" t="n">
        <v>44699</v>
      </c>
      <c r="V250" s="31" t="n"/>
    </row>
    <row customFormat="true" customHeight="true" ht="104.449996948242" outlineLevel="0" r="251" s="22">
      <c r="A251" s="32" t="n">
        <v>237</v>
      </c>
      <c r="B251" s="33" t="s">
        <v>1226</v>
      </c>
      <c r="C251" s="33" t="s">
        <v>7</v>
      </c>
      <c r="D251" s="33" t="n">
        <v>3250100</v>
      </c>
      <c r="E251" s="34" t="s">
        <v>1227</v>
      </c>
      <c r="F251" s="35" t="str">
        <f aca="false" ca="false" dt2D="false" dtr="false" t="normal">CONCATENATE(E251, D252)</f>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Луговая, д. 2..3250100</v>
      </c>
      <c r="G251" s="36" t="s">
        <v>1228</v>
      </c>
      <c r="H251" s="34" t="s">
        <v>32</v>
      </c>
      <c r="I251" s="34" t="s">
        <v>275</v>
      </c>
      <c r="J251" s="35" t="str">
        <f aca="false" ca="false" dt2D="false" dtr="false" t="normal">CONCATENATE(P251, Q251, R251)</f>
        <v>площадь: 2421.37 кв.м.Земли населённых пунктовДля объектов общественно-делового значения</v>
      </c>
      <c r="K251" s="28" t="s">
        <v>1229</v>
      </c>
      <c r="L251" s="33" t="n"/>
      <c r="M251" s="33" t="n"/>
      <c r="N251" s="33" t="n"/>
      <c r="O251" s="33" t="n"/>
      <c r="P251" s="33" t="s">
        <v>1230</v>
      </c>
      <c r="Q251" s="29" t="s">
        <v>25</v>
      </c>
      <c r="R251" s="34" t="s">
        <v>1231</v>
      </c>
      <c r="S251" s="34" t="s">
        <v>1232</v>
      </c>
      <c r="T251" s="37" t="n">
        <v>44774</v>
      </c>
      <c r="V251" s="31" t="n"/>
    </row>
    <row customFormat="true" customHeight="true" ht="104.449996948242" outlineLevel="0" r="252" s="22">
      <c r="A252" s="32" t="n">
        <v>238</v>
      </c>
      <c r="B252" s="33" t="s">
        <v>1233</v>
      </c>
      <c r="C252" s="33" t="s">
        <v>7</v>
      </c>
      <c r="D252" s="33" t="n">
        <v>3250100</v>
      </c>
      <c r="E252" s="34" t="s">
        <v>1234</v>
      </c>
      <c r="F252" s="35" t="str">
        <f aca="false" ca="false" dt2D="false" dtr="false" t="normal">CONCATENATE(E252, D253)</f>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Центральная, д. 47..3250100</v>
      </c>
      <c r="G252" s="36" t="s">
        <v>1235</v>
      </c>
      <c r="H252" s="34" t="s">
        <v>32</v>
      </c>
      <c r="I252" s="34" t="s">
        <v>283</v>
      </c>
      <c r="J252" s="35" t="str">
        <f aca="false" ca="false" dt2D="false" dtr="false" t="normal">CONCATENATE(P252, Q252, R252)</f>
        <v>площадь: 5590 кв.м.Земли населённых пунктовПод ранее построенную школу</v>
      </c>
      <c r="K252" s="28" t="s">
        <v>1236</v>
      </c>
      <c r="L252" s="33" t="n"/>
      <c r="M252" s="33" t="n"/>
      <c r="N252" s="33" t="n"/>
      <c r="O252" s="33" t="n"/>
      <c r="P252" s="33" t="s">
        <v>1237</v>
      </c>
      <c r="Q252" s="29" t="s">
        <v>25</v>
      </c>
      <c r="R252" s="34" t="s">
        <v>196</v>
      </c>
      <c r="S252" s="34" t="s">
        <v>1238</v>
      </c>
      <c r="T252" s="37" t="n">
        <v>45007</v>
      </c>
      <c r="V252" s="31" t="n"/>
    </row>
    <row customFormat="true" customHeight="true" ht="104.449996948242" outlineLevel="0" r="253" s="22">
      <c r="A253" s="32" t="n">
        <v>239</v>
      </c>
      <c r="B253" s="33" t="s">
        <v>1239</v>
      </c>
      <c r="C253" s="33" t="s">
        <v>7</v>
      </c>
      <c r="D253" s="33" t="n">
        <v>3250100</v>
      </c>
      <c r="E253" s="34" t="s">
        <v>1240</v>
      </c>
      <c r="F253" s="35" t="str">
        <f aca="false" ca="false" dt2D="false" dtr="false" t="normal">CONCATENATE(E253, D254)</f>
        <v>Российская Федерация, Кемеровская область,
Беловский муниципальный район, Евтинское
сельское поселение, с. Каракан3250100</v>
      </c>
      <c r="G253" s="36" t="s">
        <v>1241</v>
      </c>
      <c r="H253" s="34" t="s">
        <v>1178</v>
      </c>
      <c r="I253" s="34" t="s">
        <v>1179</v>
      </c>
      <c r="J253" s="35" t="str">
        <f aca="false" ca="false" dt2D="false" dtr="false" t="normal">CONCATENATE(P253, Q253, R253)</f>
        <v>площадь: 33682 кв.м.Земли промышленностиРитуальная деятельность</v>
      </c>
      <c r="K253" s="28" t="s">
        <v>1242</v>
      </c>
      <c r="L253" s="33" t="n"/>
      <c r="M253" s="33" t="n"/>
      <c r="N253" s="33" t="n"/>
      <c r="O253" s="33" t="n"/>
      <c r="P253" s="33" t="s">
        <v>1243</v>
      </c>
      <c r="Q253" s="29" t="s">
        <v>14</v>
      </c>
      <c r="R253" s="34" t="s">
        <v>1244</v>
      </c>
      <c r="S253" s="34" t="s">
        <v>1245</v>
      </c>
      <c r="T253" s="37" t="n">
        <v>44895</v>
      </c>
      <c r="V253" s="31" t="n"/>
    </row>
    <row customFormat="true" customHeight="true" ht="104.449996948242" outlineLevel="0" r="254" s="22">
      <c r="A254" s="32" t="n">
        <v>240</v>
      </c>
      <c r="B254" s="33" t="s">
        <v>1246</v>
      </c>
      <c r="C254" s="33" t="s">
        <v>7</v>
      </c>
      <c r="D254" s="33" t="n">
        <v>3250100</v>
      </c>
      <c r="E254" s="34" t="s">
        <v>1247</v>
      </c>
      <c r="F254" s="35" t="str">
        <f aca="false" ca="false" dt2D="false" dtr="false" t="normal">CONCATENATE(E254, D255)</f>
        <v>Российская Федерация, Кемеровская область-
Кузбасс, Беловский муниципальный район,
Евтинское сельское поселение, в границах
колхоза "Кузбасс"3250100</v>
      </c>
      <c r="G254" s="36" t="s">
        <v>1248</v>
      </c>
      <c r="H254" s="34" t="s">
        <v>32</v>
      </c>
      <c r="I254" s="34" t="s">
        <v>1249</v>
      </c>
      <c r="J254" s="35" t="str">
        <f aca="false" ca="false" dt2D="false" dtr="false" t="normal">CONCATENATE(P254, Q254, R254)</f>
        <v>площадь: 21624 кв.м.Земли промышленностиПод объекты промышленности</v>
      </c>
      <c r="K254" s="28" t="s">
        <v>1250</v>
      </c>
      <c r="L254" s="33" t="n"/>
      <c r="M254" s="33" t="n"/>
      <c r="N254" s="33" t="n"/>
      <c r="O254" s="33" t="n"/>
      <c r="P254" s="33" t="s">
        <v>1251</v>
      </c>
      <c r="Q254" s="29" t="s">
        <v>14</v>
      </c>
      <c r="R254" s="34" t="s">
        <v>1252</v>
      </c>
      <c r="S254" s="34" t="s">
        <v>1253</v>
      </c>
      <c r="T254" s="37" t="n">
        <v>44777</v>
      </c>
      <c r="V254" s="31" t="n"/>
    </row>
    <row customFormat="true" customHeight="true" ht="104.449996948242" outlineLevel="0" r="255" s="22">
      <c r="A255" s="32" t="n">
        <v>241</v>
      </c>
      <c r="B255" s="33" t="s">
        <v>1254</v>
      </c>
      <c r="C255" s="33" t="s">
        <v>7</v>
      </c>
      <c r="D255" s="33" t="n">
        <v>3250100</v>
      </c>
      <c r="E255" s="34" t="s">
        <v>115</v>
      </c>
      <c r="F255" s="35" t="str">
        <f aca="false" ca="false" dt2D="false" dtr="false" t="normal">CONCATENATE(E255, D256)</f>
        <v>Российская Федерация, Кемеровская область-
Кузбасс, Беловский муниципальный округ3250100</v>
      </c>
      <c r="G255" s="36" t="s">
        <v>1255</v>
      </c>
      <c r="H255" s="34" t="s">
        <v>32</v>
      </c>
      <c r="I255" s="34" t="s">
        <v>1256</v>
      </c>
      <c r="J255" s="35" t="str">
        <f aca="false" ca="false" dt2D="false" dtr="false" t="normal">CONCATENATE(P255, Q255, R255)</f>
        <v>площадь: 246014 кв.м.Земли промышленностиПод объекты промышленности</v>
      </c>
      <c r="K255" s="28" t="s">
        <v>1257</v>
      </c>
      <c r="L255" s="33" t="n"/>
      <c r="M255" s="33" t="n"/>
      <c r="N255" s="33" t="n"/>
      <c r="O255" s="33" t="n"/>
      <c r="P255" s="33" t="s">
        <v>1258</v>
      </c>
      <c r="Q255" s="29" t="s">
        <v>14</v>
      </c>
      <c r="R255" s="34" t="s">
        <v>1252</v>
      </c>
      <c r="S255" s="34" t="s">
        <v>1259</v>
      </c>
      <c r="T255" s="37" t="n">
        <v>44951</v>
      </c>
      <c r="V255" s="31" t="n"/>
    </row>
    <row customFormat="true" customHeight="true" ht="104.449996948242" outlineLevel="0" r="256" s="22">
      <c r="A256" s="32" t="n">
        <v>242</v>
      </c>
      <c r="B256" s="33" t="s">
        <v>1260</v>
      </c>
      <c r="C256" s="33" t="s">
        <v>7</v>
      </c>
      <c r="D256" s="33" t="n">
        <v>3250100</v>
      </c>
      <c r="E256" s="34" t="s">
        <v>1261</v>
      </c>
      <c r="F256" s="35" t="str">
        <f aca="false" ca="false" dt2D="false" dtr="false" t="normal">CONCATENATE(E256, D257)</f>
        <v>Местоположение установлено относительно
ориентира, расположенного в границах участка.
Почтовый адрес ориентира: обл. Кемеровская, р-
н Беловский, с. Мохово, ул. Молодежная, д. 20а..3250100</v>
      </c>
      <c r="G256" s="36" t="s">
        <v>1262</v>
      </c>
      <c r="H256" s="34" t="s">
        <v>32</v>
      </c>
      <c r="I256" s="34" t="s">
        <v>238</v>
      </c>
      <c r="J256" s="35" t="str">
        <f aca="false" ca="false" dt2D="false" dtr="false" t="normal">CONCATENATE(P256, Q256, R256)</f>
        <v>площадь: 26028 кв.м.Земли населённых пунктовПод ранее построенную школу.</v>
      </c>
      <c r="K256" s="28" t="s">
        <v>1263</v>
      </c>
      <c r="L256" s="33" t="n"/>
      <c r="M256" s="33" t="n"/>
      <c r="N256" s="33" t="n"/>
      <c r="O256" s="33" t="n"/>
      <c r="P256" s="33" t="s">
        <v>1264</v>
      </c>
      <c r="Q256" s="29" t="s">
        <v>25</v>
      </c>
      <c r="R256" s="34" t="s">
        <v>1265</v>
      </c>
      <c r="S256" s="34" t="s">
        <v>1266</v>
      </c>
      <c r="T256" s="37" t="n">
        <v>45008</v>
      </c>
      <c r="V256" s="31" t="n"/>
    </row>
    <row customFormat="true" customHeight="true" ht="104.449996948242" outlineLevel="0" r="257" s="22">
      <c r="A257" s="32" t="n">
        <v>243</v>
      </c>
      <c r="B257" s="33" t="s">
        <v>1267</v>
      </c>
      <c r="C257" s="33" t="s">
        <v>7</v>
      </c>
      <c r="D257" s="33" t="n">
        <v>3250100</v>
      </c>
      <c r="E257" s="34" t="s">
        <v>1268</v>
      </c>
      <c r="F257" s="35" t="str">
        <f aca="false" ca="false" dt2D="false" dtr="false" t="normal">CONCATENATE(E257, D258)</f>
        <v>Местоположение установлено относительно
ориентира, расположенного в границах участка.
Почтовый адрес ориентира: Кемеровская
область, р-н. Беловский, с. Мохово, ул. Гагарина.3250100</v>
      </c>
      <c r="G257" s="36" t="s">
        <v>1269</v>
      </c>
      <c r="H257" s="34" t="s">
        <v>32</v>
      </c>
      <c r="I257" s="34" t="s">
        <v>1117</v>
      </c>
      <c r="J257" s="35" t="str">
        <f aca="false" ca="false" dt2D="false" dtr="false" t="normal">CONCATENATE(P257, Q257, R257)</f>
        <v>площадь: 470 кв.м.Земли населённых пунктовПод размещение скважины</v>
      </c>
      <c r="K257" s="28" t="s">
        <v>1270</v>
      </c>
      <c r="L257" s="33" t="n"/>
      <c r="M257" s="33" t="n"/>
      <c r="N257" s="33" t="n"/>
      <c r="O257" s="33" t="n"/>
      <c r="P257" s="33" t="s">
        <v>1271</v>
      </c>
      <c r="Q257" s="29" t="s">
        <v>25</v>
      </c>
      <c r="R257" s="34" t="s">
        <v>1272</v>
      </c>
      <c r="S257" s="34" t="s">
        <v>1273</v>
      </c>
      <c r="T257" s="37" t="n">
        <v>44705</v>
      </c>
      <c r="V257" s="31" t="n"/>
    </row>
    <row customFormat="true" customHeight="true" ht="104.449996948242" outlineLevel="0" r="258" s="22">
      <c r="A258" s="32" t="n">
        <v>244</v>
      </c>
      <c r="B258" s="33" t="s">
        <v>1274</v>
      </c>
      <c r="C258" s="33" t="s">
        <v>7</v>
      </c>
      <c r="D258" s="33" t="n">
        <v>3250100</v>
      </c>
      <c r="E258" s="34" t="s">
        <v>1275</v>
      </c>
      <c r="F258" s="35" t="str">
        <f aca="false" ca="false" dt2D="false" dtr="false" t="normal">CONCATENATE(E258, D259)</f>
        <v>Местоположение установлено относительно
ориентира, расположенного в границах участка.
Почтовый адрес ориентира: Кемеровская
область, р-н. Беловский, с. Старопестерево, ул.
Центральная, д. 19 а.3250100</v>
      </c>
      <c r="G258" s="36" t="s">
        <v>1276</v>
      </c>
      <c r="H258" s="34" t="s">
        <v>32</v>
      </c>
      <c r="I258" s="34" t="s">
        <v>224</v>
      </c>
      <c r="J258" s="35" t="str">
        <f aca="false" ca="false" dt2D="false" dtr="false" t="normal">CONCATENATE(P258, Q258, R258)</f>
        <v>площадь: 5800.99 кв.м.Земли населённых пунктовПод детский сад</v>
      </c>
      <c r="K258" s="28" t="s">
        <v>1277</v>
      </c>
      <c r="L258" s="33" t="n"/>
      <c r="M258" s="33" t="n"/>
      <c r="N258" s="33" t="n"/>
      <c r="O258" s="33" t="n"/>
      <c r="P258" s="33" t="s">
        <v>1278</v>
      </c>
      <c r="Q258" s="29" t="s">
        <v>25</v>
      </c>
      <c r="R258" s="34" t="s">
        <v>1279</v>
      </c>
      <c r="S258" s="34" t="s">
        <v>1280</v>
      </c>
      <c r="T258" s="37" t="n">
        <v>45013</v>
      </c>
      <c r="V258" s="31" t="n"/>
    </row>
    <row customFormat="true" customHeight="true" ht="104.449996948242" outlineLevel="0" r="259" s="22">
      <c r="A259" s="32" t="n">
        <v>245</v>
      </c>
      <c r="B259" s="33" t="s">
        <v>1281</v>
      </c>
      <c r="C259" s="33" t="s">
        <v>7</v>
      </c>
      <c r="D259" s="33" t="n">
        <v>3250100</v>
      </c>
      <c r="E259" s="34" t="s">
        <v>1282</v>
      </c>
      <c r="F259" s="35" t="str">
        <f aca="false" ca="false" dt2D="false" dtr="false" t="normal">CONCATENATE(E259, D260)</f>
        <v>Российская Федерация, Кемеровская область-
Кузбасс, Беловский муниципальный район,
Моховское сельское поселение3250100</v>
      </c>
      <c r="G259" s="36" t="s">
        <v>1283</v>
      </c>
      <c r="H259" s="34" t="s">
        <v>1284</v>
      </c>
      <c r="I259" s="34" t="s">
        <v>1285</v>
      </c>
      <c r="J259" s="35" t="str">
        <f aca="false" ca="false" dt2D="false" dtr="false" t="normal">CONCATENATE(P259, Q259, R259)</f>
        <v>площадь: 5264 кв.м.Земли промышленностиНедропользование</v>
      </c>
      <c r="K259" s="28" t="s">
        <v>1286</v>
      </c>
      <c r="L259" s="33" t="n"/>
      <c r="M259" s="33" t="n"/>
      <c r="N259" s="33" t="n"/>
      <c r="O259" s="33" t="n"/>
      <c r="P259" s="33" t="s">
        <v>1287</v>
      </c>
      <c r="Q259" s="29" t="s">
        <v>14</v>
      </c>
      <c r="R259" s="34" t="s">
        <v>1288</v>
      </c>
      <c r="S259" s="34" t="s">
        <v>1289</v>
      </c>
      <c r="T259" s="37" t="n">
        <v>44762</v>
      </c>
      <c r="V259" s="31" t="n"/>
    </row>
    <row customFormat="true" customHeight="true" ht="104.449996948242" outlineLevel="0" r="260" s="22">
      <c r="A260" s="32" t="n">
        <v>246</v>
      </c>
      <c r="B260" s="33" t="s">
        <v>1290</v>
      </c>
      <c r="C260" s="33" t="s">
        <v>7</v>
      </c>
      <c r="D260" s="33" t="n">
        <v>3250100</v>
      </c>
      <c r="E260" s="34" t="s">
        <v>1282</v>
      </c>
      <c r="F260" s="35" t="str">
        <f aca="false" ca="false" dt2D="false" dtr="false" t="normal">CONCATENATE(E260, D261)</f>
        <v>Российская Федерация, Кемеровская область-
Кузбасс, Беловский муниципальный район,
Моховское сельское поселение3250100</v>
      </c>
      <c r="G260" s="36" t="s">
        <v>1291</v>
      </c>
      <c r="H260" s="34" t="s">
        <v>1292</v>
      </c>
      <c r="I260" s="34" t="s">
        <v>1293</v>
      </c>
      <c r="J260" s="35" t="str">
        <f aca="false" ca="false" dt2D="false" dtr="false" t="normal">CONCATENATE(P260, Q260, R260)</f>
        <v>площадь: 248 кв.м.Земли промышленностиНедропользование</v>
      </c>
      <c r="K260" s="28" t="s">
        <v>1294</v>
      </c>
      <c r="L260" s="33" t="n"/>
      <c r="M260" s="33" t="n"/>
      <c r="N260" s="33" t="n"/>
      <c r="O260" s="33" t="n"/>
      <c r="P260" s="33" t="s">
        <v>1295</v>
      </c>
      <c r="Q260" s="29" t="s">
        <v>14</v>
      </c>
      <c r="R260" s="34" t="s">
        <v>1288</v>
      </c>
      <c r="S260" s="34" t="s">
        <v>1296</v>
      </c>
      <c r="T260" s="37" t="n">
        <v>44762</v>
      </c>
      <c r="V260" s="31" t="n"/>
    </row>
    <row customFormat="true" customHeight="true" ht="104.449996948242" outlineLevel="0" r="261" s="22">
      <c r="A261" s="32" t="n">
        <v>247</v>
      </c>
      <c r="B261" s="33" t="s">
        <v>1297</v>
      </c>
      <c r="C261" s="33" t="s">
        <v>7</v>
      </c>
      <c r="D261" s="33" t="n">
        <v>3250100</v>
      </c>
      <c r="E261" s="34" t="s">
        <v>1282</v>
      </c>
      <c r="F261" s="35" t="str">
        <f aca="false" ca="false" dt2D="false" dtr="false" t="normal">CONCATENATE(E261, D262)</f>
        <v>Российская Федерация, Кемеровская область-
Кузбасс, Беловский муниципальный район,
Моховское сельское поселение3250100</v>
      </c>
      <c r="G261" s="36" t="s">
        <v>1298</v>
      </c>
      <c r="H261" s="34" t="s">
        <v>1299</v>
      </c>
      <c r="I261" s="34" t="s">
        <v>1300</v>
      </c>
      <c r="J261" s="35" t="str">
        <f aca="false" ca="false" dt2D="false" dtr="false" t="normal">CONCATENATE(P261, Q261, R261)</f>
        <v>площадь: 8078 кв.м.Земли промышленностиНедропользование</v>
      </c>
      <c r="K261" s="28" t="s">
        <v>1301</v>
      </c>
      <c r="L261" s="33" t="n"/>
      <c r="M261" s="33" t="n"/>
      <c r="N261" s="33" t="n"/>
      <c r="O261" s="33" t="n"/>
      <c r="P261" s="33" t="s">
        <v>1302</v>
      </c>
      <c r="Q261" s="29" t="s">
        <v>14</v>
      </c>
      <c r="R261" s="34" t="s">
        <v>1288</v>
      </c>
      <c r="S261" s="34" t="s">
        <v>1303</v>
      </c>
      <c r="T261" s="37" t="n">
        <v>44762</v>
      </c>
      <c r="V261" s="31" t="n"/>
    </row>
    <row customFormat="true" customHeight="true" ht="104.449996948242" outlineLevel="0" r="262" s="22">
      <c r="A262" s="32" t="n">
        <v>248</v>
      </c>
      <c r="B262" s="33" t="s">
        <v>1304</v>
      </c>
      <c r="C262" s="33" t="s">
        <v>7</v>
      </c>
      <c r="D262" s="33" t="n">
        <v>3250100</v>
      </c>
      <c r="E262" s="34" t="s">
        <v>1282</v>
      </c>
      <c r="F262" s="35" t="str">
        <f aca="false" ca="false" dt2D="false" dtr="false" t="normal">CONCATENATE(E262, D263)</f>
        <v>Российская Федерация, Кемеровская область-
Кузбасс, Беловский муниципальный район,
Моховское сельское поселение3250100</v>
      </c>
      <c r="G262" s="36" t="s">
        <v>1305</v>
      </c>
      <c r="H262" s="34" t="s">
        <v>1306</v>
      </c>
      <c r="I262" s="34" t="s">
        <v>1307</v>
      </c>
      <c r="J262" s="35" t="str">
        <f aca="false" ca="false" dt2D="false" dtr="false" t="normal">CONCATENATE(P262, Q262, R262)</f>
        <v>площадь: 816 кв.м.Земли промышленностиНедропользование</v>
      </c>
      <c r="K262" s="28" t="s">
        <v>1308</v>
      </c>
      <c r="L262" s="33" t="n"/>
      <c r="M262" s="33" t="n"/>
      <c r="N262" s="33" t="n"/>
      <c r="O262" s="33" t="n"/>
      <c r="P262" s="33" t="s">
        <v>1309</v>
      </c>
      <c r="Q262" s="29" t="s">
        <v>14</v>
      </c>
      <c r="R262" s="34" t="s">
        <v>1288</v>
      </c>
      <c r="S262" s="34" t="s">
        <v>1310</v>
      </c>
      <c r="T262" s="37" t="n">
        <v>44762</v>
      </c>
      <c r="V262" s="31" t="n"/>
    </row>
    <row customFormat="true" customHeight="true" ht="104.449996948242" outlineLevel="0" r="263" s="22">
      <c r="A263" s="32" t="n">
        <v>249</v>
      </c>
      <c r="B263" s="33" t="s">
        <v>1311</v>
      </c>
      <c r="C263" s="33" t="s">
        <v>7</v>
      </c>
      <c r="D263" s="33" t="n">
        <v>3250100</v>
      </c>
      <c r="E263" s="34" t="s">
        <v>1312</v>
      </c>
      <c r="F263" s="35" t="str">
        <f aca="false" ca="false" dt2D="false" dtr="false" t="normal">CONCATENATE(E263, D264)</f>
        <v>Российская Федерация, Кемеровская область -
Кузбасс, Беловский муниципальный округ3250100</v>
      </c>
      <c r="G263" s="36" t="s">
        <v>1313</v>
      </c>
      <c r="H263" s="34" t="s">
        <v>1314</v>
      </c>
      <c r="I263" s="34" t="s">
        <v>1315</v>
      </c>
      <c r="J263" s="35" t="str">
        <f aca="false" ca="false" dt2D="false" dtr="false" t="normal">CONCATENATE(P263, Q263, R263)</f>
        <v>площадь: 307947 кв.м.Земли сельскохозяйственного назначенияДля сельскохозяйственного использования</v>
      </c>
      <c r="K263" s="28" t="s">
        <v>1316</v>
      </c>
      <c r="L263" s="33" t="n"/>
      <c r="M263" s="33" t="n"/>
      <c r="N263" s="33" t="n"/>
      <c r="O263" s="33" t="n"/>
      <c r="P263" s="33" t="s">
        <v>1317</v>
      </c>
      <c r="Q263" s="29" t="s">
        <v>36</v>
      </c>
      <c r="R263" s="34" t="s">
        <v>270</v>
      </c>
      <c r="S263" s="34" t="s">
        <v>1318</v>
      </c>
      <c r="T263" s="37" t="n">
        <v>44750</v>
      </c>
      <c r="V263" s="31" t="n"/>
    </row>
    <row customFormat="true" customHeight="true" ht="104.449996948242" outlineLevel="0" r="264" s="22">
      <c r="A264" s="32" t="n">
        <v>250</v>
      </c>
      <c r="B264" s="33" t="s">
        <v>1319</v>
      </c>
      <c r="C264" s="33" t="s">
        <v>7</v>
      </c>
      <c r="D264" s="33" t="n">
        <v>3250100</v>
      </c>
      <c r="E264" s="34" t="s">
        <v>115</v>
      </c>
      <c r="F264" s="35" t="str">
        <f aca="false" ca="false" dt2D="false" dtr="false" t="normal">CONCATENATE(E264, D265)</f>
        <v>Российская Федерация, Кемеровская область-
Кузбасс, Беловский муниципальный округ3250100</v>
      </c>
      <c r="G264" s="36" t="s">
        <v>1320</v>
      </c>
      <c r="H264" s="34" t="s">
        <v>1321</v>
      </c>
      <c r="I264" s="34" t="s">
        <v>1322</v>
      </c>
      <c r="J264" s="35" t="str">
        <f aca="false" ca="false" dt2D="false" dtr="false" t="normal">CONCATENATE(P264, Q264, R264)</f>
        <v>площадь: 298301 кв.м.Земли сельскохозяйственного назначенияДля сельскохозяйственного использования</v>
      </c>
      <c r="K264" s="28" t="s">
        <v>1323</v>
      </c>
      <c r="L264" s="33" t="n"/>
      <c r="M264" s="33" t="n"/>
      <c r="N264" s="33" t="n"/>
      <c r="O264" s="33" t="n"/>
      <c r="P264" s="33" t="s">
        <v>1324</v>
      </c>
      <c r="Q264" s="29" t="s">
        <v>36</v>
      </c>
      <c r="R264" s="34" t="s">
        <v>270</v>
      </c>
      <c r="S264" s="34" t="s">
        <v>1325</v>
      </c>
      <c r="T264" s="37" t="n">
        <v>44753</v>
      </c>
      <c r="V264" s="31" t="n"/>
    </row>
    <row customFormat="true" customHeight="true" ht="104.449996948242" outlineLevel="0" r="265" s="22">
      <c r="A265" s="32" t="n">
        <v>251</v>
      </c>
      <c r="B265" s="33" t="s">
        <v>1326</v>
      </c>
      <c r="C265" s="33" t="s">
        <v>7</v>
      </c>
      <c r="D265" s="33" t="n">
        <v>3250100</v>
      </c>
      <c r="E265" s="34" t="s">
        <v>1312</v>
      </c>
      <c r="F265" s="35" t="str">
        <f aca="false" ca="false" dt2D="false" dtr="false" t="normal">CONCATENATE(E265, D266)</f>
        <v>Российская Федерация, Кемеровская область -
Кузбасс, Беловский муниципальный округ3250100</v>
      </c>
      <c r="G265" s="36" t="s">
        <v>1327</v>
      </c>
      <c r="H265" s="34" t="s">
        <v>1314</v>
      </c>
      <c r="I265" s="34" t="s">
        <v>1328</v>
      </c>
      <c r="J265" s="35" t="str">
        <f aca="false" ca="false" dt2D="false" dtr="false" t="normal">CONCATENATE(P265, Q265, R265)</f>
        <v>площадь: 245333 кв.м.Земли сельскохозяйственного назначенияДля сельскохозяйственного использования</v>
      </c>
      <c r="K265" s="28" t="s">
        <v>1329</v>
      </c>
      <c r="L265" s="33" t="n"/>
      <c r="M265" s="33" t="n"/>
      <c r="N265" s="33" t="n"/>
      <c r="O265" s="33" t="n"/>
      <c r="P265" s="33" t="s">
        <v>1330</v>
      </c>
      <c r="Q265" s="29" t="s">
        <v>36</v>
      </c>
      <c r="R265" s="34" t="s">
        <v>270</v>
      </c>
      <c r="S265" s="34" t="s">
        <v>1331</v>
      </c>
      <c r="T265" s="37" t="n">
        <v>45026</v>
      </c>
      <c r="V265" s="31" t="n"/>
    </row>
    <row customFormat="true" customHeight="true" ht="104.449996948242" outlineLevel="0" r="266" s="22">
      <c r="A266" s="32" t="n">
        <v>252</v>
      </c>
      <c r="B266" s="33" t="s">
        <v>1332</v>
      </c>
      <c r="C266" s="33" t="s">
        <v>7</v>
      </c>
      <c r="D266" s="33" t="n">
        <v>3250100</v>
      </c>
      <c r="E266" s="34" t="s">
        <v>1333</v>
      </c>
      <c r="F266" s="35" t="str">
        <f aca="false" ca="false" dt2D="false" dtr="false" t="normal">CONCATENATE(E266, D267)</f>
        <v>Российская Федерация, Кемеровская область-
Кузбасс, Беловский муниципальный район,
Пермяковское сельское поселение, с. Пермяки,
ул. Школьная, д. 4 А3250100</v>
      </c>
      <c r="G266" s="36" t="s">
        <v>1334</v>
      </c>
      <c r="H266" s="34" t="s">
        <v>1335</v>
      </c>
      <c r="I266" s="34" t="s">
        <v>1336</v>
      </c>
      <c r="J266" s="35" t="str">
        <f aca="false" ca="false" dt2D="false" dtr="false" t="normal">CONCATENATE(P266, Q266, R266)</f>
        <v>площадь: 30362 кв.м.Земли населённых пунктовПод ранее построенную школу</v>
      </c>
      <c r="K266" s="28" t="s">
        <v>1337</v>
      </c>
      <c r="L266" s="33" t="n"/>
      <c r="M266" s="33" t="n"/>
      <c r="N266" s="33" t="n"/>
      <c r="O266" s="33" t="n"/>
      <c r="P266" s="33" t="s">
        <v>1338</v>
      </c>
      <c r="Q266" s="29" t="s">
        <v>25</v>
      </c>
      <c r="R266" s="34" t="s">
        <v>196</v>
      </c>
      <c r="S266" s="34" t="s">
        <v>1339</v>
      </c>
      <c r="T266" s="37" t="n">
        <v>45008</v>
      </c>
      <c r="V266" s="31" t="n"/>
    </row>
    <row customFormat="true" customHeight="true" ht="104.449996948242" outlineLevel="0" r="267" s="22">
      <c r="A267" s="32" t="n">
        <v>253</v>
      </c>
      <c r="B267" s="33" t="s">
        <v>1340</v>
      </c>
      <c r="C267" s="33" t="s">
        <v>7</v>
      </c>
      <c r="D267" s="33" t="n">
        <v>3250100</v>
      </c>
      <c r="E267" s="34" t="s">
        <v>1341</v>
      </c>
      <c r="F267" s="35" t="str">
        <f aca="false" ca="false" dt2D="false" dtr="false" t="normal">CONCATENATE(E267, D268)</f>
        <v>Местоположение установлено относительно
ориентира, расположенного в границах участка.
Почтовый адрес ориентира: обл. Кемеровская, р-
н Беловский, с. Пермяки, ул. Лесная, д. 28..3250100</v>
      </c>
      <c r="G267" s="36" t="s">
        <v>1342</v>
      </c>
      <c r="H267" s="34" t="s">
        <v>32</v>
      </c>
      <c r="I267" s="34" t="s">
        <v>238</v>
      </c>
      <c r="J267" s="35" t="str">
        <f aca="false" ca="false" dt2D="false" dtr="false" t="normal">CONCATENATE(P267, Q267, R267)</f>
        <v>площадь: 4083 кв.м.Земли населённых пунктовПод ранее построенную школу</v>
      </c>
      <c r="K267" s="28" t="s">
        <v>1343</v>
      </c>
      <c r="L267" s="33" t="n"/>
      <c r="M267" s="33" t="n"/>
      <c r="N267" s="33" t="n"/>
      <c r="O267" s="33" t="n"/>
      <c r="P267" s="33" t="s">
        <v>1344</v>
      </c>
      <c r="Q267" s="29" t="s">
        <v>25</v>
      </c>
      <c r="R267" s="34" t="s">
        <v>196</v>
      </c>
      <c r="S267" s="34" t="s">
        <v>1345</v>
      </c>
      <c r="T267" s="37" t="n">
        <v>45008</v>
      </c>
      <c r="V267" s="31" t="n"/>
    </row>
    <row customFormat="true" customHeight="true" ht="104.449996948242" outlineLevel="0" r="268" s="22">
      <c r="A268" s="32" t="n">
        <v>254</v>
      </c>
      <c r="B268" s="33" t="s">
        <v>1346</v>
      </c>
      <c r="C268" s="33" t="s">
        <v>7</v>
      </c>
      <c r="D268" s="33" t="n">
        <v>3250100</v>
      </c>
      <c r="E268" s="34" t="s">
        <v>1347</v>
      </c>
      <c r="F268" s="35" t="str">
        <f aca="false" ca="false" dt2D="false" dtr="false" t="normal">CONCATENATE(E268, D269)</f>
        <v>Российская Федерация, Кемеровская область -
Кузбасс, Беловский муниципальный район,
Пермяковское сельское поселение, с. Пермяки, ул
Школьная, земельный участок 43250100</v>
      </c>
      <c r="G268" s="36" t="s">
        <v>1348</v>
      </c>
      <c r="H268" s="34" t="s">
        <v>1349</v>
      </c>
      <c r="I268" s="34" t="s">
        <v>1350</v>
      </c>
      <c r="J268" s="35" t="str">
        <f aca="false" ca="false" dt2D="false" dtr="false" t="normal">CONCATENATE(P268, Q268, R268)</f>
        <v>площадь: 5823 кв.м.Земли населённых пунктовобщественное использование объектов
капитального строительства</v>
      </c>
      <c r="K268" s="28" t="s">
        <v>1351</v>
      </c>
      <c r="L268" s="33" t="n"/>
      <c r="M268" s="33" t="n"/>
      <c r="N268" s="33" t="n"/>
      <c r="O268" s="33" t="n"/>
      <c r="P268" s="33" t="s">
        <v>1352</v>
      </c>
      <c r="Q268" s="29" t="s">
        <v>25</v>
      </c>
      <c r="R268" s="34" t="s">
        <v>1353</v>
      </c>
      <c r="S268" s="34" t="s">
        <v>1354</v>
      </c>
      <c r="T268" s="37" t="n">
        <v>44788</v>
      </c>
      <c r="V268" s="31" t="n"/>
    </row>
    <row customFormat="true" customHeight="true" ht="104.449996948242" outlineLevel="0" r="269" s="22">
      <c r="A269" s="32" t="n">
        <v>255</v>
      </c>
      <c r="B269" s="33" t="s">
        <v>1355</v>
      </c>
      <c r="C269" s="33" t="s">
        <v>7</v>
      </c>
      <c r="D269" s="33" t="n">
        <v>3250100</v>
      </c>
      <c r="E269" s="34" t="s">
        <v>1356</v>
      </c>
      <c r="F269" s="35" t="str">
        <f aca="false" ca="false" dt2D="false" dtr="false" t="normal">CONCATENATE(E269, D270)</f>
        <v>Кемеровская область, р-н Беловский, с
Новохудяково, ул Школьная, 13250100</v>
      </c>
      <c r="G269" s="36" t="s">
        <v>1357</v>
      </c>
      <c r="H269" s="34" t="s">
        <v>32</v>
      </c>
      <c r="I269" s="34" t="s">
        <v>238</v>
      </c>
      <c r="J269" s="35" t="str">
        <f aca="false" ca="false" dt2D="false" dtr="false" t="normal">CONCATENATE(P269, Q269, R269)</f>
        <v>площадь: 18259 кв.м.Земли населённых пунктовПод ранее построенную школу</v>
      </c>
      <c r="K269" s="28" t="s">
        <v>1358</v>
      </c>
      <c r="L269" s="33" t="n"/>
      <c r="M269" s="33" t="n"/>
      <c r="N269" s="33" t="n"/>
      <c r="O269" s="33" t="n"/>
      <c r="P269" s="33" t="s">
        <v>1359</v>
      </c>
      <c r="Q269" s="29" t="s">
        <v>25</v>
      </c>
      <c r="R269" s="34" t="s">
        <v>196</v>
      </c>
      <c r="S269" s="34" t="s">
        <v>1360</v>
      </c>
      <c r="T269" s="37" t="n">
        <v>45008</v>
      </c>
      <c r="V269" s="31" t="n"/>
    </row>
    <row customFormat="true" customHeight="true" ht="104.449996948242" outlineLevel="0" r="270" s="22">
      <c r="A270" s="32" t="n">
        <v>256</v>
      </c>
      <c r="B270" s="33" t="s">
        <v>1361</v>
      </c>
      <c r="C270" s="33" t="s">
        <v>7</v>
      </c>
      <c r="D270" s="33" t="n">
        <v>3250100</v>
      </c>
      <c r="E270" s="34" t="s">
        <v>1362</v>
      </c>
      <c r="F270" s="35" t="str">
        <f aca="false" ca="false" dt2D="false" dtr="false" t="normal">CONCATENATE(E270, D271)</f>
        <v>Кемеровская область, Беловский муниципальный
район3250100</v>
      </c>
      <c r="G270" s="36" t="s">
        <v>1363</v>
      </c>
      <c r="H270" s="34" t="s">
        <v>1299</v>
      </c>
      <c r="I270" s="34" t="s">
        <v>1364</v>
      </c>
      <c r="J270" s="35" t="str">
        <f aca="false" ca="false" dt2D="false" dtr="false" t="normal">CONCATENATE(P270, Q270, R270)</f>
        <v>площадь: 4201 кв.м.Земли промышленностиНедропользование</v>
      </c>
      <c r="K270" s="28" t="s">
        <v>1365</v>
      </c>
      <c r="L270" s="33" t="n"/>
      <c r="M270" s="33" t="n"/>
      <c r="N270" s="33" t="n"/>
      <c r="O270" s="33" t="n"/>
      <c r="P270" s="33" t="s">
        <v>1366</v>
      </c>
      <c r="Q270" s="29" t="s">
        <v>14</v>
      </c>
      <c r="R270" s="34" t="s">
        <v>1288</v>
      </c>
      <c r="S270" s="34" t="s">
        <v>1367</v>
      </c>
      <c r="T270" s="37" t="n">
        <v>44762</v>
      </c>
      <c r="V270" s="31" t="n"/>
    </row>
    <row customFormat="true" customHeight="true" ht="104.449996948242" outlineLevel="0" r="271" s="22">
      <c r="A271" s="32" t="n">
        <v>257</v>
      </c>
      <c r="B271" s="33" t="s">
        <v>1368</v>
      </c>
      <c r="C271" s="33" t="s">
        <v>7</v>
      </c>
      <c r="D271" s="33" t="n">
        <v>3250100</v>
      </c>
      <c r="E271" s="34" t="s">
        <v>1369</v>
      </c>
      <c r="F271" s="35" t="str">
        <f aca="false" ca="false" dt2D="false" dtr="false" t="normal">CONCATENATE(E271, D272)</f>
        <v>Российская Федерация, Кемеровская область -
Кузбасс, Кемеровский муниципальный округ3250100</v>
      </c>
      <c r="G271" s="36" t="s">
        <v>1370</v>
      </c>
      <c r="H271" s="34" t="s">
        <v>32</v>
      </c>
      <c r="I271" s="34" t="s">
        <v>1371</v>
      </c>
      <c r="J271" s="35" t="str">
        <f aca="false" ca="false" dt2D="false" dtr="false" t="normal">CONCATENATE(P271, Q271, R271)</f>
        <v>площадь: 250132 кв.м.Земли промышленностиПод отвалообразование</v>
      </c>
      <c r="K271" s="28" t="s">
        <v>1372</v>
      </c>
      <c r="L271" s="33" t="n"/>
      <c r="M271" s="33" t="n"/>
      <c r="N271" s="33" t="n"/>
      <c r="O271" s="33" t="n"/>
      <c r="P271" s="33" t="s">
        <v>1373</v>
      </c>
      <c r="Q271" s="29" t="s">
        <v>14</v>
      </c>
      <c r="R271" s="34" t="s">
        <v>1374</v>
      </c>
      <c r="S271" s="34" t="s">
        <v>1375</v>
      </c>
      <c r="T271" s="37" t="n">
        <v>44753</v>
      </c>
      <c r="V271" s="31" t="n"/>
    </row>
    <row customFormat="true" customHeight="true" ht="104.449996948242" outlineLevel="0" r="272" s="22">
      <c r="A272" s="32" t="n">
        <v>258</v>
      </c>
      <c r="B272" s="33" t="s">
        <v>1376</v>
      </c>
      <c r="C272" s="33" t="s">
        <v>7</v>
      </c>
      <c r="D272" s="33" t="n">
        <v>3250100</v>
      </c>
      <c r="E272" s="34" t="s">
        <v>115</v>
      </c>
      <c r="F272" s="35" t="str">
        <f aca="false" ca="false" dt2D="false" dtr="false" t="normal">CONCATENATE(E272, D273)</f>
        <v>Российская Федерация, Кемеровская область-
Кузбасс, Беловский муниципальный округ3250100</v>
      </c>
      <c r="G272" s="36" t="s">
        <v>1377</v>
      </c>
      <c r="H272" s="34" t="s">
        <v>1378</v>
      </c>
      <c r="I272" s="34" t="s">
        <v>1379</v>
      </c>
      <c r="J272" s="35" t="str">
        <f aca="false" ca="false" dt2D="false" dtr="false" t="normal">CONCATENATE(P272, Q272, R272)</f>
        <v>площадь: 100441 кв.м.Земли промышленностипод отвалообразование</v>
      </c>
      <c r="K272" s="28" t="s">
        <v>1380</v>
      </c>
      <c r="L272" s="33" t="n"/>
      <c r="M272" s="33" t="n"/>
      <c r="N272" s="33" t="n"/>
      <c r="O272" s="33" t="n"/>
      <c r="P272" s="33" t="s">
        <v>1381</v>
      </c>
      <c r="Q272" s="29" t="s">
        <v>14</v>
      </c>
      <c r="R272" s="34" t="s">
        <v>1382</v>
      </c>
      <c r="S272" s="34" t="s">
        <v>1383</v>
      </c>
      <c r="T272" s="37" t="n">
        <v>44909</v>
      </c>
      <c r="V272" s="31" t="n"/>
    </row>
    <row customFormat="true" customHeight="true" ht="104.449996948242" outlineLevel="0" r="273" s="22">
      <c r="A273" s="32" t="n">
        <v>259</v>
      </c>
      <c r="B273" s="33" t="s">
        <v>1384</v>
      </c>
      <c r="C273" s="33" t="s">
        <v>7</v>
      </c>
      <c r="D273" s="33" t="n">
        <v>3250100</v>
      </c>
      <c r="E273" s="34" t="s">
        <v>1385</v>
      </c>
      <c r="F273" s="35" t="str">
        <f aca="false" ca="false" dt2D="false" dtr="false" t="normal">CONCATENATE(E273, D274)</f>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Молодежная, д. 14.3250100</v>
      </c>
      <c r="G273" s="36" t="s">
        <v>1386</v>
      </c>
      <c r="H273" s="34" t="s">
        <v>1134</v>
      </c>
      <c r="I273" s="34" t="s">
        <v>1135</v>
      </c>
      <c r="J273" s="35" t="str">
        <f aca="false" ca="false" dt2D="false" dtr="false" t="normal">CONCATENATE(P273, Q273, R273)</f>
        <v>площадь: 2909 кв.м.Земли населённых пунктовОбразование и просвещение</v>
      </c>
      <c r="K273" s="28" t="s">
        <v>1387</v>
      </c>
      <c r="L273" s="33" t="n"/>
      <c r="M273" s="33" t="n"/>
      <c r="N273" s="33" t="n"/>
      <c r="O273" s="33" t="n"/>
      <c r="P273" s="33" t="s">
        <v>1388</v>
      </c>
      <c r="Q273" s="29" t="s">
        <v>25</v>
      </c>
      <c r="R273" s="34" t="s">
        <v>1129</v>
      </c>
      <c r="S273" s="34" t="s">
        <v>1389</v>
      </c>
      <c r="T273" s="37" t="n">
        <v>44774</v>
      </c>
      <c r="V273" s="31" t="n"/>
    </row>
    <row customFormat="true" customHeight="true" ht="104.449996948242" outlineLevel="0" r="274" s="22">
      <c r="A274" s="32" t="n">
        <v>260</v>
      </c>
      <c r="B274" s="33" t="s">
        <v>1390</v>
      </c>
      <c r="C274" s="33" t="s">
        <v>7</v>
      </c>
      <c r="D274" s="33" t="n">
        <v>3250100</v>
      </c>
      <c r="E274" s="34" t="s">
        <v>1391</v>
      </c>
      <c r="F274" s="35" t="str">
        <f aca="false" ca="false" dt2D="false" dtr="false" t="normal">CONCATENATE(E274, D275)</f>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Центральная, д. 46.3250100</v>
      </c>
      <c r="G274" s="36" t="s">
        <v>1392</v>
      </c>
      <c r="H274" s="34" t="s">
        <v>32</v>
      </c>
      <c r="I274" s="34" t="s">
        <v>224</v>
      </c>
      <c r="J274" s="35" t="str">
        <f aca="false" ca="false" dt2D="false" dtr="false" t="normal">CONCATENATE(P274, Q274, R274)</f>
        <v>площадь: 5049 кв.м.Земли населённых пунктовПод ренее построенную школу</v>
      </c>
      <c r="K274" s="28" t="s">
        <v>1393</v>
      </c>
      <c r="L274" s="33" t="n"/>
      <c r="M274" s="33" t="n"/>
      <c r="N274" s="33" t="n"/>
      <c r="O274" s="33" t="n"/>
      <c r="P274" s="33" t="s">
        <v>1394</v>
      </c>
      <c r="Q274" s="29" t="s">
        <v>25</v>
      </c>
      <c r="R274" s="34" t="s">
        <v>1395</v>
      </c>
      <c r="S274" s="34" t="s">
        <v>1396</v>
      </c>
      <c r="T274" s="37" t="n">
        <v>45013</v>
      </c>
      <c r="V274" s="31" t="n"/>
    </row>
    <row customFormat="true" customHeight="true" ht="104.449996948242" outlineLevel="0" r="275" s="22">
      <c r="A275" s="32" t="n">
        <v>261</v>
      </c>
      <c r="B275" s="33" t="s">
        <v>1397</v>
      </c>
      <c r="C275" s="33" t="s">
        <v>7</v>
      </c>
      <c r="D275" s="33" t="n">
        <v>3250100</v>
      </c>
      <c r="E275" s="34" t="s">
        <v>1398</v>
      </c>
      <c r="F275" s="35" t="str">
        <f aca="false" ca="false" dt2D="false" dtr="false" t="normal">CONCATENATE(E275, D276)</f>
        <v>Российская Федерация, Кемеровская область,
Беловский муниципальный район, с. Поморцево,
пер. Почтовый, 1а3250100</v>
      </c>
      <c r="G275" s="36" t="s">
        <v>1399</v>
      </c>
      <c r="H275" s="34" t="s">
        <v>32</v>
      </c>
      <c r="I275" s="34" t="s">
        <v>33</v>
      </c>
      <c r="J275" s="35" t="str">
        <f aca="false" ca="false" dt2D="false" dtr="false" t="normal">CONCATENATE(P275, Q275, R275)</f>
        <v>площадь: 70 кв.м.Земли населённых пунктовкоммунальное обслуживание (водонапорная
башня и скважина)</v>
      </c>
      <c r="K275" s="28" t="s">
        <v>1400</v>
      </c>
      <c r="L275" s="33" t="n"/>
      <c r="M275" s="33" t="n"/>
      <c r="N275" s="33" t="n"/>
      <c r="O275" s="33" t="n"/>
      <c r="P275" s="33" t="s">
        <v>1401</v>
      </c>
      <c r="Q275" s="29" t="s">
        <v>25</v>
      </c>
      <c r="R275" s="34" t="s">
        <v>1120</v>
      </c>
      <c r="S275" s="34" t="s">
        <v>1402</v>
      </c>
      <c r="T275" s="37" t="n">
        <v>44704</v>
      </c>
      <c r="V275" s="31" t="n"/>
    </row>
    <row customFormat="true" customHeight="true" ht="104.449996948242" outlineLevel="0" r="276" s="22">
      <c r="A276" s="32" t="n">
        <v>262</v>
      </c>
      <c r="B276" s="33" t="s">
        <v>1403</v>
      </c>
      <c r="C276" s="33" t="s">
        <v>7</v>
      </c>
      <c r="D276" s="33" t="n">
        <v>3250100</v>
      </c>
      <c r="E276" s="34" t="s">
        <v>1404</v>
      </c>
      <c r="F276" s="35" t="str">
        <f aca="false" ca="false" dt2D="false" dtr="false" t="normal">CONCATENATE(E276, D277)</f>
        <v>обл. Кемеровская, р-н Беловский, с. Сидоренково,
ул. Садовая, д. 1.3250100</v>
      </c>
      <c r="G276" s="36" t="s">
        <v>1405</v>
      </c>
      <c r="H276" s="34" t="s">
        <v>32</v>
      </c>
      <c r="I276" s="34" t="s">
        <v>283</v>
      </c>
      <c r="J276" s="35" t="str">
        <f aca="false" ca="false" dt2D="false" dtr="false" t="normal">CONCATENATE(P276, Q276, R276)</f>
        <v>площадь: 4259 кв.м.Земли населённых пунктовПод ранее построенную школу</v>
      </c>
      <c r="K276" s="28" t="s">
        <v>1406</v>
      </c>
      <c r="L276" s="33" t="n"/>
      <c r="M276" s="33" t="n"/>
      <c r="N276" s="33" t="n"/>
      <c r="O276" s="33" t="n"/>
      <c r="P276" s="33" t="s">
        <v>1407</v>
      </c>
      <c r="Q276" s="29" t="s">
        <v>25</v>
      </c>
      <c r="R276" s="34" t="s">
        <v>196</v>
      </c>
      <c r="S276" s="34" t="s">
        <v>1408</v>
      </c>
      <c r="T276" s="37" t="n">
        <v>45007</v>
      </c>
      <c r="V276" s="31" t="n"/>
    </row>
    <row customFormat="true" customHeight="true" ht="104.449996948242" outlineLevel="0" r="277" s="22">
      <c r="A277" s="32" t="n">
        <v>263</v>
      </c>
      <c r="B277" s="33" t="s">
        <v>1409</v>
      </c>
      <c r="C277" s="33" t="s">
        <v>7</v>
      </c>
      <c r="D277" s="33" t="n">
        <v>3250100</v>
      </c>
      <c r="E277" s="34" t="s">
        <v>1410</v>
      </c>
      <c r="F277" s="35" t="str">
        <f aca="false" ca="false" dt2D="false" dtr="false" t="normal">CONCATENATE(E277, D278)</f>
        <v>Кемеровская область, р-н. Беловский, с.
Сидоренково, ул. Центральная, д. 73250100</v>
      </c>
      <c r="G277" s="36" t="s">
        <v>1411</v>
      </c>
      <c r="H277" s="34" t="s">
        <v>32</v>
      </c>
      <c r="I277" s="34" t="s">
        <v>224</v>
      </c>
      <c r="J277" s="35" t="str">
        <f aca="false" ca="false" dt2D="false" dtr="false" t="normal">CONCATENATE(P277, Q277, R277)</f>
        <v>площадь: 786.47 кв.м.Земли населённых пунктовПод ранее построенную школьную столовую</v>
      </c>
      <c r="K277" s="28" t="s">
        <v>1412</v>
      </c>
      <c r="L277" s="33" t="n"/>
      <c r="M277" s="33" t="n"/>
      <c r="N277" s="33" t="n"/>
      <c r="O277" s="33" t="n"/>
      <c r="P277" s="33" t="s">
        <v>1413</v>
      </c>
      <c r="Q277" s="29" t="s">
        <v>25</v>
      </c>
      <c r="R277" s="34" t="s">
        <v>1414</v>
      </c>
      <c r="S277" s="34" t="s">
        <v>1415</v>
      </c>
      <c r="T277" s="37" t="n">
        <v>45013</v>
      </c>
      <c r="V277" s="31" t="n"/>
    </row>
    <row customFormat="true" customHeight="true" ht="104.449996948242" outlineLevel="0" r="278" s="22">
      <c r="A278" s="32" t="n">
        <v>264</v>
      </c>
      <c r="B278" s="33" t="s">
        <v>1416</v>
      </c>
      <c r="C278" s="33" t="s">
        <v>7</v>
      </c>
      <c r="D278" s="33" t="n">
        <v>3250100</v>
      </c>
      <c r="E278" s="34" t="s">
        <v>1417</v>
      </c>
      <c r="F278" s="35" t="str">
        <f aca="false" ca="false" dt2D="false" dtr="false" t="normal">CONCATENATE(E278, D279)</f>
        <v>Местоположение установлено относительно
ориентира, расположенного в границах участка.
Почтовый адрес ориентира: обл. Кемеровская, р-
н Беловский, с. Сидоренково, ул. Молодежная, д.
7..3250100</v>
      </c>
      <c r="G278" s="36" t="s">
        <v>1418</v>
      </c>
      <c r="H278" s="34" t="s">
        <v>32</v>
      </c>
      <c r="I278" s="34" t="s">
        <v>275</v>
      </c>
      <c r="J278" s="35" t="str">
        <f aca="false" ca="false" dt2D="false" dtr="false" t="normal">CONCATENATE(P278, Q278, R278)</f>
        <v>площадь: 4714 кв.м.Земли населённых пунктовПод раннее построенный детский сад</v>
      </c>
      <c r="K278" s="28" t="s">
        <v>1419</v>
      </c>
      <c r="L278" s="33" t="n"/>
      <c r="M278" s="33" t="n"/>
      <c r="N278" s="33" t="n"/>
      <c r="O278" s="33" t="n"/>
      <c r="P278" s="33" t="s">
        <v>1420</v>
      </c>
      <c r="Q278" s="29" t="s">
        <v>25</v>
      </c>
      <c r="R278" s="34" t="s">
        <v>278</v>
      </c>
      <c r="S278" s="34" t="s">
        <v>1421</v>
      </c>
      <c r="T278" s="37" t="n">
        <v>44774</v>
      </c>
      <c r="V278" s="31" t="n"/>
    </row>
    <row customFormat="true" customHeight="true" ht="104.449996948242" outlineLevel="0" r="279" s="22">
      <c r="A279" s="32" t="n">
        <v>265</v>
      </c>
      <c r="B279" s="33" t="s">
        <v>1422</v>
      </c>
      <c r="C279" s="33" t="s">
        <v>7</v>
      </c>
      <c r="D279" s="33" t="n">
        <v>3250100</v>
      </c>
      <c r="E279" s="34" t="s">
        <v>1423</v>
      </c>
      <c r="F279" s="35" t="str">
        <f aca="false" ca="false" dt2D="false" dtr="false" t="normal">CONCATENATE(E279, D280)</f>
        <v>Российская Федерация, Кемеровская область,
Беловский муниципальный район, п.
Петровский, ул. Петровская, 2а3250100</v>
      </c>
      <c r="G279" s="36" t="s">
        <v>1424</v>
      </c>
      <c r="H279" s="34" t="s">
        <v>32</v>
      </c>
      <c r="I279" s="34" t="s">
        <v>1425</v>
      </c>
      <c r="J279" s="35" t="str">
        <f aca="false" ca="false" dt2D="false" dtr="false" t="normal">CONCATENATE(P279, Q279, R279)</f>
        <v>площадь: 24 кв.м.Земли населённых пунктовкоммунальное обслуживание (водонапорная
башня и скважина)</v>
      </c>
      <c r="K279" s="28" t="s">
        <v>1426</v>
      </c>
      <c r="L279" s="33" t="n"/>
      <c r="M279" s="33" t="n"/>
      <c r="N279" s="33" t="n"/>
      <c r="O279" s="33" t="n"/>
      <c r="P279" s="33" t="s">
        <v>1427</v>
      </c>
      <c r="Q279" s="29" t="s">
        <v>25</v>
      </c>
      <c r="R279" s="34" t="s">
        <v>1120</v>
      </c>
      <c r="S279" s="34" t="s">
        <v>1428</v>
      </c>
      <c r="T279" s="37" t="n">
        <v>44701</v>
      </c>
      <c r="V279" s="31" t="n"/>
    </row>
    <row customFormat="true" customHeight="true" ht="104.449996948242" outlineLevel="0" r="280" s="22">
      <c r="A280" s="32" t="n">
        <v>266</v>
      </c>
      <c r="B280" s="33" t="s">
        <v>1429</v>
      </c>
      <c r="C280" s="33" t="s">
        <v>7</v>
      </c>
      <c r="D280" s="33" t="n">
        <v>3250100</v>
      </c>
      <c r="E280" s="34" t="s">
        <v>296</v>
      </c>
      <c r="F280" s="35" t="str">
        <f aca="false" ca="false" dt2D="false" dtr="false" t="normal">CONCATENATE(E280, D281)</f>
        <v>Российская Федерация, Кемеровская область-
Кузбасс, Беловский муниципальный район,
Евтинское сельское поселение3250100</v>
      </c>
      <c r="G280" s="36" t="s">
        <v>1430</v>
      </c>
      <c r="H280" s="34" t="s">
        <v>1431</v>
      </c>
      <c r="I280" s="34" t="s">
        <v>1432</v>
      </c>
      <c r="J280" s="35" t="str">
        <f aca="false" ca="false" dt2D="false" dtr="false" t="normal">CONCATENATE(P280, Q280, R280)</f>
        <v>площадь: 7378924 кв.м.Земли сельскохозяйственного назначенияДля сельскохозяйственного использования</v>
      </c>
      <c r="K280" s="28" t="s">
        <v>1433</v>
      </c>
      <c r="L280" s="33" t="n"/>
      <c r="M280" s="33" t="n"/>
      <c r="N280" s="33" t="n"/>
      <c r="O280" s="33" t="n"/>
      <c r="P280" s="33" t="s">
        <v>1434</v>
      </c>
      <c r="Q280" s="29" t="s">
        <v>36</v>
      </c>
      <c r="R280" s="34" t="s">
        <v>270</v>
      </c>
      <c r="S280" s="34" t="s">
        <v>1435</v>
      </c>
      <c r="T280" s="37" t="n">
        <v>44587</v>
      </c>
      <c r="V280" s="31" t="n"/>
    </row>
    <row customFormat="true" customHeight="true" ht="104.449996948242" outlineLevel="0" r="281" s="22">
      <c r="A281" s="32" t="n">
        <v>267</v>
      </c>
      <c r="B281" s="33" t="s">
        <v>1436</v>
      </c>
      <c r="C281" s="33" t="s">
        <v>7</v>
      </c>
      <c r="D281" s="33" t="n">
        <v>3250100</v>
      </c>
      <c r="E281" s="34" t="s">
        <v>1437</v>
      </c>
      <c r="F281" s="35" t="str">
        <f aca="false" ca="false" dt2D="false" dtr="false" t="normal">CONCATENATE(E281, D282)</f>
        <v>Российская Федерация, Кемеровская область,
Беловский муниципальный район, Евтинское
сельское поселение, с. Сидоренково3250100</v>
      </c>
      <c r="G281" s="36" t="s">
        <v>1438</v>
      </c>
      <c r="H281" s="34" t="s">
        <v>1178</v>
      </c>
      <c r="I281" s="34" t="s">
        <v>1179</v>
      </c>
      <c r="J281" s="35" t="str">
        <f aca="false" ca="false" dt2D="false" dtr="false" t="normal">CONCATENATE(P281, Q281, R281)</f>
        <v>площадь: 16758 кв.м.Земли промышленностиритуальная деятельность</v>
      </c>
      <c r="K281" s="28" t="s">
        <v>1439</v>
      </c>
      <c r="L281" s="33" t="n"/>
      <c r="M281" s="33" t="n"/>
      <c r="N281" s="33" t="n"/>
      <c r="O281" s="33" t="n"/>
      <c r="P281" s="33" t="s">
        <v>1440</v>
      </c>
      <c r="Q281" s="29" t="s">
        <v>14</v>
      </c>
      <c r="R281" s="34" t="s">
        <v>1182</v>
      </c>
      <c r="S281" s="34" t="s">
        <v>1441</v>
      </c>
      <c r="T281" s="37" t="n">
        <v>44890</v>
      </c>
      <c r="V281" s="31" t="n"/>
    </row>
    <row customFormat="true" customHeight="true" ht="104.449996948242" outlineLevel="0" r="282" s="22">
      <c r="A282" s="32" t="n">
        <v>268</v>
      </c>
      <c r="B282" s="33" t="s">
        <v>1442</v>
      </c>
      <c r="C282" s="33" t="s">
        <v>7</v>
      </c>
      <c r="D282" s="33" t="n">
        <v>3250100</v>
      </c>
      <c r="E282" s="34" t="s">
        <v>1443</v>
      </c>
      <c r="F282" s="35" t="str">
        <f aca="false" ca="false" dt2D="false" dtr="false" t="normal">CONCATENATE(E282, D283)</f>
        <v>Российская Федерация, Кемеровская область,
Беловский муниципальный район, Евтинское
сельское поселение, с. Поморцево3250100</v>
      </c>
      <c r="G282" s="36" t="s">
        <v>1444</v>
      </c>
      <c r="H282" s="34" t="s">
        <v>1178</v>
      </c>
      <c r="I282" s="34" t="s">
        <v>1445</v>
      </c>
      <c r="J282" s="35" t="str">
        <f aca="false" ca="false" dt2D="false" dtr="false" t="normal">CONCATENATE(P282, Q282, R282)</f>
        <v>площадь: 13506 кв.м.Земли промышленностиРитуальная деятельность</v>
      </c>
      <c r="K282" s="28" t="s">
        <v>1446</v>
      </c>
      <c r="L282" s="33" t="n"/>
      <c r="M282" s="33" t="n"/>
      <c r="N282" s="33" t="n"/>
      <c r="O282" s="33" t="n"/>
      <c r="P282" s="33" t="s">
        <v>1447</v>
      </c>
      <c r="Q282" s="29" t="s">
        <v>14</v>
      </c>
      <c r="R282" s="34" t="s">
        <v>1244</v>
      </c>
      <c r="S282" s="34" t="s">
        <v>1245</v>
      </c>
      <c r="T282" s="37" t="n">
        <v>44895</v>
      </c>
      <c r="V282" s="31" t="n"/>
    </row>
    <row customFormat="true" customHeight="true" ht="104.449996948242" outlineLevel="0" r="283" s="22">
      <c r="A283" s="32" t="n">
        <v>269</v>
      </c>
      <c r="B283" s="33" t="s">
        <v>1448</v>
      </c>
      <c r="C283" s="33" t="s">
        <v>7</v>
      </c>
      <c r="D283" s="33" t="n">
        <v>3250100</v>
      </c>
      <c r="E283" s="34" t="s">
        <v>1449</v>
      </c>
      <c r="F283" s="35" t="str">
        <f aca="false" ca="false" dt2D="false" dtr="false" t="normal">CONCATENATE(E283, D284)</f>
        <v>Кемеровская обл, р-н Беловский, в границах
колхоза "Правда"3250100</v>
      </c>
      <c r="G283" s="36" t="s">
        <v>1450</v>
      </c>
      <c r="H283" s="34" t="s">
        <v>1451</v>
      </c>
      <c r="I283" s="34" t="s">
        <v>1452</v>
      </c>
      <c r="J283" s="35" t="str">
        <f aca="false" ca="false" dt2D="false" dtr="false" t="normal">CONCATENATE(P283, Q283, R283)</f>
        <v>площадь: 13200 кв.м.Земли особо охраняемых территорий и объектовпод базу отдыха</v>
      </c>
      <c r="K283" s="28" t="s">
        <v>1453</v>
      </c>
      <c r="L283" s="33" t="n"/>
      <c r="M283" s="33" t="n"/>
      <c r="N283" s="33" t="n"/>
      <c r="O283" s="33" t="n"/>
      <c r="P283" s="33" t="s">
        <v>1454</v>
      </c>
      <c r="Q283" s="29" t="s">
        <v>1455</v>
      </c>
      <c r="R283" s="34" t="s">
        <v>1456</v>
      </c>
      <c r="S283" s="34" t="s">
        <v>1457</v>
      </c>
      <c r="T283" s="37" t="n">
        <v>44896</v>
      </c>
      <c r="V283" s="31" t="n"/>
    </row>
    <row customFormat="true" customHeight="true" ht="104.449996948242" outlineLevel="0" r="284" s="22">
      <c r="A284" s="32" t="n">
        <v>270</v>
      </c>
      <c r="B284" s="33" t="s">
        <v>1458</v>
      </c>
      <c r="C284" s="33" t="s">
        <v>7</v>
      </c>
      <c r="D284" s="33" t="n">
        <v>3250100</v>
      </c>
      <c r="E284" s="34" t="s">
        <v>1459</v>
      </c>
      <c r="F284" s="35" t="str">
        <f aca="false" ca="false" dt2D="false" dtr="false" t="normal">CONCATENATE(E284, D285)</f>
        <v>обл. Кемеровская, р-н Беловский, с. Менчереп,
ул. Центральная, д. 313250100</v>
      </c>
      <c r="G284" s="36" t="s">
        <v>1460</v>
      </c>
      <c r="H284" s="34" t="s">
        <v>32</v>
      </c>
      <c r="I284" s="34" t="s">
        <v>184</v>
      </c>
      <c r="J284" s="35" t="str">
        <f aca="false" ca="false" dt2D="false" dtr="false" t="normal">CONCATENATE(P284, Q284, R284)</f>
        <v>площадь: 1892 кв.м.Земли населённых пунктовДетский сад</v>
      </c>
      <c r="K284" s="28" t="s">
        <v>1461</v>
      </c>
      <c r="L284" s="33" t="n"/>
      <c r="M284" s="33" t="n"/>
      <c r="N284" s="33" t="n"/>
      <c r="O284" s="33" t="n"/>
      <c r="P284" s="33" t="s">
        <v>1462</v>
      </c>
      <c r="Q284" s="29" t="s">
        <v>25</v>
      </c>
      <c r="R284" s="34" t="s">
        <v>1463</v>
      </c>
      <c r="S284" s="34" t="s">
        <v>1464</v>
      </c>
      <c r="T284" s="37" t="n">
        <v>45002</v>
      </c>
      <c r="V284" s="31" t="n"/>
    </row>
    <row customFormat="true" customHeight="true" ht="104.449996948242" outlineLevel="0" r="285" s="22">
      <c r="A285" s="32" t="n">
        <v>271</v>
      </c>
      <c r="B285" s="33" t="s">
        <v>1465</v>
      </c>
      <c r="C285" s="33" t="s">
        <v>7</v>
      </c>
      <c r="D285" s="33" t="n">
        <v>3250100</v>
      </c>
      <c r="E285" s="34" t="s">
        <v>1466</v>
      </c>
      <c r="F285" s="35" t="str">
        <f aca="false" ca="false" dt2D="false" dtr="false" t="normal">CONCATENATE(E285, D286)</f>
        <v>Кемеровская область, Беловский район, с
Менчереп, ул Центральная, 143250100</v>
      </c>
      <c r="G285" s="36" t="s">
        <v>1467</v>
      </c>
      <c r="H285" s="34" t="s">
        <v>1468</v>
      </c>
      <c r="I285" s="34" t="s">
        <v>1469</v>
      </c>
      <c r="J285" s="35" t="str">
        <f aca="false" ca="false" dt2D="false" dtr="false" t="normal">CONCATENATE(P285, Q285, R285)</f>
        <v>площадь: 24000 кв.м.Земли населённых пунктовобразование и просвещение</v>
      </c>
      <c r="K285" s="28" t="s">
        <v>1470</v>
      </c>
      <c r="L285" s="33" t="n"/>
      <c r="M285" s="33" t="n"/>
      <c r="N285" s="33" t="n"/>
      <c r="O285" s="33" t="n"/>
      <c r="P285" s="33" t="s">
        <v>1471</v>
      </c>
      <c r="Q285" s="29" t="s">
        <v>25</v>
      </c>
      <c r="R285" s="34" t="s">
        <v>211</v>
      </c>
      <c r="S285" s="34" t="s">
        <v>1472</v>
      </c>
      <c r="T285" s="37" t="n">
        <v>45007</v>
      </c>
      <c r="V285" s="31" t="n"/>
    </row>
    <row customFormat="true" customHeight="true" ht="104.449996948242" outlineLevel="0" r="286" s="22">
      <c r="A286" s="32" t="n">
        <v>272</v>
      </c>
      <c r="B286" s="33" t="s">
        <v>1473</v>
      </c>
      <c r="C286" s="33" t="s">
        <v>7</v>
      </c>
      <c r="D286" s="33" t="n">
        <v>3250100</v>
      </c>
      <c r="E286" s="34" t="s">
        <v>1474</v>
      </c>
      <c r="F286" s="35" t="str">
        <f aca="false" ca="false" dt2D="false" dtr="false" t="normal">CONCATENATE(E286, D287)</f>
        <v>Российская Федерация, Кемеровская область -
Кузбасс, Беловский муниципальный район,
Менчерепское сельское поселение, п. Камешек,
ул. Нагорная3250100</v>
      </c>
      <c r="G286" s="36" t="s">
        <v>1475</v>
      </c>
      <c r="H286" s="34" t="s">
        <v>1476</v>
      </c>
      <c r="I286" s="34" t="s">
        <v>1477</v>
      </c>
      <c r="J286" s="35" t="str">
        <f aca="false" ca="false" dt2D="false" dtr="false" t="normal">CONCATENATE(P286, Q286, R286)</f>
        <v>площадь: 2500 кв.м.Земли населённых пунктовкоммунальное обслуживание</v>
      </c>
      <c r="K286" s="28" t="s">
        <v>1478</v>
      </c>
      <c r="L286" s="33" t="n"/>
      <c r="M286" s="33" t="n"/>
      <c r="N286" s="33" t="n"/>
      <c r="O286" s="33" t="n"/>
      <c r="P286" s="33" t="s">
        <v>1479</v>
      </c>
      <c r="Q286" s="29" t="s">
        <v>25</v>
      </c>
      <c r="R286" s="34" t="s">
        <v>1480</v>
      </c>
      <c r="S286" s="34" t="s">
        <v>1481</v>
      </c>
      <c r="T286" s="37" t="n">
        <v>45035</v>
      </c>
      <c r="V286" s="31" t="n"/>
    </row>
    <row customFormat="true" customHeight="true" ht="104.449996948242" outlineLevel="0" r="287" s="22">
      <c r="A287" s="32" t="n">
        <v>273</v>
      </c>
      <c r="B287" s="33" t="s">
        <v>1482</v>
      </c>
      <c r="C287" s="33" t="s">
        <v>7</v>
      </c>
      <c r="D287" s="33" t="n">
        <v>3250100</v>
      </c>
      <c r="E287" s="34" t="s">
        <v>1483</v>
      </c>
      <c r="F287" s="35" t="str">
        <f aca="false" ca="false" dt2D="false" dtr="false" t="normal">CONCATENATE(E287, D288)</f>
        <v>Российская Федерация, Кемеровская область-
Кузбасс, Беловский муниципальный округ, д.
Коротково, ул. Лесная, 44а3250100</v>
      </c>
      <c r="G287" s="36" t="s">
        <v>1484</v>
      </c>
      <c r="H287" s="34" t="s">
        <v>1485</v>
      </c>
      <c r="I287" s="34" t="s">
        <v>1486</v>
      </c>
      <c r="J287" s="35" t="str">
        <f aca="false" ca="false" dt2D="false" dtr="false" t="normal">CONCATENATE(P287, Q287, R287)</f>
        <v>площадь: 1081 кв.м.Земли населённых пунктовАмбулаторно-поликлиническое обслуживание</v>
      </c>
      <c r="K287" s="28" t="s">
        <v>1487</v>
      </c>
      <c r="L287" s="33" t="n"/>
      <c r="M287" s="33" t="n"/>
      <c r="N287" s="33" t="n"/>
      <c r="O287" s="33" t="n"/>
      <c r="P287" s="33" t="s">
        <v>1488</v>
      </c>
      <c r="Q287" s="29" t="s">
        <v>25</v>
      </c>
      <c r="R287" s="34" t="s">
        <v>1489</v>
      </c>
      <c r="S287" s="34" t="s">
        <v>1490</v>
      </c>
      <c r="T287" s="37" t="n">
        <v>44677</v>
      </c>
      <c r="V287" s="31" t="n"/>
    </row>
    <row customFormat="true" customHeight="true" ht="104.449996948242" outlineLevel="0" r="288" s="22">
      <c r="A288" s="32" t="n">
        <v>274</v>
      </c>
      <c r="B288" s="33" t="s">
        <v>1491</v>
      </c>
      <c r="C288" s="33" t="s">
        <v>7</v>
      </c>
      <c r="D288" s="33" t="n">
        <v>3250100</v>
      </c>
      <c r="E288" s="34" t="s">
        <v>1492</v>
      </c>
      <c r="F288" s="35" t="str">
        <f aca="false" ca="false" dt2D="false" dtr="false" t="normal">CONCATENATE(E288, D289)</f>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пер. Советский, д. 1а..3250100</v>
      </c>
      <c r="G288" s="36" t="s">
        <v>1493</v>
      </c>
      <c r="H288" s="34" t="s">
        <v>1494</v>
      </c>
      <c r="I288" s="34" t="s">
        <v>1495</v>
      </c>
      <c r="J288" s="35" t="str">
        <f aca="false" ca="false" dt2D="false" dtr="false" t="normal">CONCATENATE(P288, Q288, R288)</f>
        <v>площадь: 18755 кв.м.Земли населённых пунктовПод ранее построенную школу</v>
      </c>
      <c r="K288" s="28" t="s">
        <v>1496</v>
      </c>
      <c r="L288" s="33" t="n"/>
      <c r="M288" s="33" t="n"/>
      <c r="N288" s="33" t="n"/>
      <c r="O288" s="33" t="n"/>
      <c r="P288" s="33" t="s">
        <v>1497</v>
      </c>
      <c r="Q288" s="29" t="s">
        <v>25</v>
      </c>
      <c r="R288" s="34" t="s">
        <v>196</v>
      </c>
      <c r="S288" s="34" t="s">
        <v>1498</v>
      </c>
      <c r="T288" s="37" t="n">
        <v>45007</v>
      </c>
      <c r="V288" s="31" t="n"/>
    </row>
    <row customFormat="true" customHeight="true" ht="104.449996948242" outlineLevel="0" r="289" s="22">
      <c r="A289" s="32" t="n">
        <v>275</v>
      </c>
      <c r="B289" s="33" t="s">
        <v>1499</v>
      </c>
      <c r="C289" s="33" t="s">
        <v>7</v>
      </c>
      <c r="D289" s="33" t="n">
        <v>3250100</v>
      </c>
      <c r="E289" s="34" t="s">
        <v>1500</v>
      </c>
      <c r="F289" s="35" t="str">
        <f aca="false" ca="false" dt2D="false" dtr="false" t="normal">CONCATENATE(E289, D290)</f>
        <v>Российская Федерация, Кемеровская область -
Кузбасс, Беловский муниципальный район,
Моховское сельское поселение, д Ивановка, ул
Школьная, 5а3250100</v>
      </c>
      <c r="G289" s="36" t="s">
        <v>1501</v>
      </c>
      <c r="H289" s="34" t="s">
        <v>1502</v>
      </c>
      <c r="I289" s="34" t="s">
        <v>1503</v>
      </c>
      <c r="J289" s="35" t="str">
        <f aca="false" ca="false" dt2D="false" dtr="false" t="normal">CONCATENATE(P289, Q289, R289)</f>
        <v>площадь: 12492 кв.м.Земли населённых пунктовСпорт</v>
      </c>
      <c r="K289" s="28" t="s">
        <v>1504</v>
      </c>
      <c r="L289" s="33" t="n"/>
      <c r="M289" s="33" t="n"/>
      <c r="N289" s="33" t="n"/>
      <c r="O289" s="33" t="n"/>
      <c r="P289" s="33" t="s">
        <v>1505</v>
      </c>
      <c r="Q289" s="29" t="s">
        <v>25</v>
      </c>
      <c r="R289" s="34" t="s">
        <v>1506</v>
      </c>
      <c r="S289" s="34" t="s">
        <v>1507</v>
      </c>
      <c r="T289" s="37" t="n">
        <v>44895</v>
      </c>
      <c r="V289" s="31" t="n"/>
    </row>
    <row customFormat="true" customHeight="true" ht="104.449996948242" outlineLevel="0" r="290" s="22">
      <c r="A290" s="32" t="n">
        <v>276</v>
      </c>
      <c r="B290" s="33" t="s">
        <v>1508</v>
      </c>
      <c r="C290" s="33" t="s">
        <v>7</v>
      </c>
      <c r="D290" s="33" t="n">
        <v>3250100</v>
      </c>
      <c r="E290" s="34" t="s">
        <v>1509</v>
      </c>
      <c r="F290" s="35" t="str">
        <f aca="false" ca="false" dt2D="false" dtr="false" t="normal">CONCATENATE(E290, D291)</f>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ул. Весенняя, д. 68..3250100</v>
      </c>
      <c r="G290" s="36" t="s">
        <v>1510</v>
      </c>
      <c r="H290" s="34" t="s">
        <v>32</v>
      </c>
      <c r="I290" s="34" t="s">
        <v>184</v>
      </c>
      <c r="J290" s="35" t="str">
        <f aca="false" ca="false" dt2D="false" dtr="false" t="normal">CONCATENATE(P290, Q290, R290)</f>
        <v>площадь: 2727 кв.м.Земли населённых пунктовобразование и просвещение</v>
      </c>
      <c r="K290" s="28" t="s">
        <v>1511</v>
      </c>
      <c r="L290" s="33" t="n"/>
      <c r="M290" s="33" t="n"/>
      <c r="N290" s="33" t="n"/>
      <c r="O290" s="33" t="n"/>
      <c r="P290" s="33" t="s">
        <v>1512</v>
      </c>
      <c r="Q290" s="29" t="s">
        <v>25</v>
      </c>
      <c r="R290" s="34" t="s">
        <v>211</v>
      </c>
      <c r="S290" s="34" t="s">
        <v>1513</v>
      </c>
      <c r="T290" s="37" t="n">
        <v>45002</v>
      </c>
      <c r="V290" s="31" t="n"/>
    </row>
    <row customFormat="true" customHeight="true" ht="104.449996948242" outlineLevel="0" r="291" s="22">
      <c r="A291" s="32" t="n">
        <v>277</v>
      </c>
      <c r="B291" s="33" t="s">
        <v>1514</v>
      </c>
      <c r="C291" s="33" t="s">
        <v>7</v>
      </c>
      <c r="D291" s="33" t="n">
        <v>3250100</v>
      </c>
      <c r="E291" s="34" t="s">
        <v>1515</v>
      </c>
      <c r="F291" s="35" t="str">
        <f aca="false" ca="false" dt2D="false" dtr="false" t="normal">CONCATENATE(E291, D292)</f>
        <v>Российская Федерация, Кемеровская область-
Кузбасс, Беловский муниципальный округ, д.
Калиновка, в районе земельного участка по ул.
Воронежская, 43б3250100</v>
      </c>
      <c r="G291" s="36" t="s">
        <v>1516</v>
      </c>
      <c r="H291" s="34" t="s">
        <v>32</v>
      </c>
      <c r="I291" s="34" t="s">
        <v>1517</v>
      </c>
      <c r="J291" s="35" t="str">
        <f aca="false" ca="false" dt2D="false" dtr="false" t="normal">CONCATENATE(P291, Q291, R291)</f>
        <v>площадь: 641 кв.м.Земли населённых пунктовКоммунальное обслуживание</v>
      </c>
      <c r="K291" s="28" t="s">
        <v>1518</v>
      </c>
      <c r="L291" s="33" t="n"/>
      <c r="M291" s="33" t="n"/>
      <c r="N291" s="33" t="n"/>
      <c r="O291" s="33" t="n"/>
      <c r="P291" s="33" t="s">
        <v>1519</v>
      </c>
      <c r="Q291" s="29" t="s">
        <v>25</v>
      </c>
      <c r="R291" s="34" t="s">
        <v>310</v>
      </c>
      <c r="S291" s="34" t="s">
        <v>1520</v>
      </c>
      <c r="T291" s="37" t="n">
        <v>45034</v>
      </c>
      <c r="V291" s="31" t="n"/>
    </row>
    <row customFormat="true" customHeight="true" ht="104.449996948242" outlineLevel="0" r="292" s="22">
      <c r="A292" s="32" t="n">
        <v>278</v>
      </c>
      <c r="B292" s="33" t="s">
        <v>1521</v>
      </c>
      <c r="C292" s="33" t="s">
        <v>7</v>
      </c>
      <c r="D292" s="33" t="n">
        <v>3250100</v>
      </c>
      <c r="E292" s="34" t="s">
        <v>1522</v>
      </c>
      <c r="F292" s="35" t="str">
        <f aca="false" ca="false" dt2D="false" dtr="false" t="normal">CONCATENATE(E292, D293)</f>
        <v>Российская Федерация, Кемеровская область-
Кузбасс, Беловский м.о., д. Ивановка, ул.
Вишневая, з/у 53250100</v>
      </c>
      <c r="G292" s="36" t="s">
        <v>1523</v>
      </c>
      <c r="H292" s="34" t="s">
        <v>32</v>
      </c>
      <c r="I292" s="34" t="s">
        <v>1524</v>
      </c>
      <c r="J292" s="35" t="str">
        <f aca="false" ca="false" dt2D="false" dtr="false" t="normal">CONCATENATE(P292, Q292, R292)</f>
        <v>площадь: 5000 кв.м.Земли населённых пунктовМагазины</v>
      </c>
      <c r="K292" s="28" t="s">
        <v>1525</v>
      </c>
      <c r="L292" s="33" t="n"/>
      <c r="M292" s="33" t="n"/>
      <c r="N292" s="33" t="n"/>
      <c r="O292" s="33" t="n"/>
      <c r="P292" s="33" t="s">
        <v>1526</v>
      </c>
      <c r="Q292" s="29" t="s">
        <v>25</v>
      </c>
      <c r="R292" s="34" t="s">
        <v>494</v>
      </c>
      <c r="S292" s="34" t="s">
        <v>1527</v>
      </c>
      <c r="T292" s="37" t="n">
        <v>44770</v>
      </c>
      <c r="V292" s="31" t="n"/>
    </row>
    <row customFormat="true" customHeight="true" ht="104.449996948242" outlineLevel="0" r="293" s="22">
      <c r="A293" s="32" t="n">
        <v>279</v>
      </c>
      <c r="B293" s="33" t="s">
        <v>1528</v>
      </c>
      <c r="C293" s="33" t="s">
        <v>7</v>
      </c>
      <c r="D293" s="33" t="n">
        <v>3250100</v>
      </c>
      <c r="E293" s="34" t="s">
        <v>1529</v>
      </c>
      <c r="F293" s="35" t="str">
        <f aca="false" ca="false" dt2D="false" dtr="false" t="normal">CONCATENATE(E293, D294)</f>
        <v>Российская Федерация, Кемеровская область-
Кузбасс, Беловский м.о., д. Ивановка, ул.
Яблоневая, з/у 113250100</v>
      </c>
      <c r="G293" s="36" t="s">
        <v>1530</v>
      </c>
      <c r="H293" s="34" t="s">
        <v>1531</v>
      </c>
      <c r="I293" s="34" t="s">
        <v>1532</v>
      </c>
      <c r="J293" s="35" t="str">
        <f aca="false" ca="false" dt2D="false" dtr="false" t="normal">CONCATENATE(P293, Q293, R293)</f>
        <v>площадь: 1590 кв.м.Земли населённых пунктовДля индивидуального жилищного строительства</v>
      </c>
      <c r="K293" s="28" t="s">
        <v>1533</v>
      </c>
      <c r="L293" s="33" t="n"/>
      <c r="M293" s="33" t="n"/>
      <c r="N293" s="33" t="n"/>
      <c r="O293" s="33" t="n"/>
      <c r="P293" s="33" t="s">
        <v>1534</v>
      </c>
      <c r="Q293" s="29" t="s">
        <v>25</v>
      </c>
      <c r="R293" s="34" t="s">
        <v>318</v>
      </c>
      <c r="S293" s="34" t="s">
        <v>1535</v>
      </c>
      <c r="T293" s="37" t="n">
        <v>44775</v>
      </c>
      <c r="V293" s="31" t="n"/>
    </row>
    <row customFormat="true" customHeight="true" ht="104.449996948242" outlineLevel="0" r="294" s="22">
      <c r="A294" s="32" t="n">
        <v>280</v>
      </c>
      <c r="B294" s="33" t="s">
        <v>1536</v>
      </c>
      <c r="C294" s="33" t="s">
        <v>7</v>
      </c>
      <c r="D294" s="33" t="n">
        <v>3250100</v>
      </c>
      <c r="E294" s="34" t="s">
        <v>1537</v>
      </c>
      <c r="F294" s="35" t="str">
        <f aca="false" ca="false" dt2D="false" dtr="false" t="normal">CONCATENATE(E294, D295)</f>
        <v>Российская Федерация, Кемеровская область -
Кузбасс, Беловский м.о., д. Ивановка, ул.
Яблоневая, з/у 133250100</v>
      </c>
      <c r="G294" s="36" t="s">
        <v>1538</v>
      </c>
      <c r="H294" s="34" t="s">
        <v>1539</v>
      </c>
      <c r="I294" s="34" t="s">
        <v>1540</v>
      </c>
      <c r="J294" s="35" t="str">
        <f aca="false" ca="false" dt2D="false" dtr="false" t="normal">CONCATENATE(P294, Q294, R294)</f>
        <v>площадь: 1598Земли населённых пунктовДля индивидуального жилищного строительства</v>
      </c>
      <c r="K294" s="28" t="s">
        <v>1541</v>
      </c>
      <c r="L294" s="33" t="n"/>
      <c r="M294" s="33" t="n"/>
      <c r="N294" s="33" t="n"/>
      <c r="O294" s="33" t="n"/>
      <c r="P294" s="33" t="s">
        <v>1542</v>
      </c>
      <c r="Q294" s="29" t="s">
        <v>25</v>
      </c>
      <c r="R294" s="34" t="s">
        <v>318</v>
      </c>
      <c r="S294" s="34" t="s">
        <v>1543</v>
      </c>
      <c r="T294" s="37" t="n">
        <v>44775</v>
      </c>
      <c r="V294" s="31" t="n"/>
    </row>
    <row customFormat="true" customHeight="true" ht="104.449996948242" outlineLevel="0" r="295" s="22">
      <c r="A295" s="32" t="n">
        <v>281</v>
      </c>
      <c r="B295" s="33" t="s">
        <v>1544</v>
      </c>
      <c r="C295" s="33" t="s">
        <v>7</v>
      </c>
      <c r="D295" s="33" t="n">
        <v>3250100</v>
      </c>
      <c r="E295" s="34" t="s">
        <v>1545</v>
      </c>
      <c r="F295" s="35" t="str">
        <f aca="false" ca="false" dt2D="false" dtr="false" t="normal">CONCATENATE(E295, D296)</f>
        <v>Российская Федерация, Кемеровская область-
Кузбасс, Беловский м.о. , д. Ивановка, ул.
Яблоневая, з/у 153250100</v>
      </c>
      <c r="G295" s="36" t="s">
        <v>1546</v>
      </c>
      <c r="H295" s="34" t="s">
        <v>1547</v>
      </c>
      <c r="I295" s="34" t="s">
        <v>1548</v>
      </c>
      <c r="J295" s="35" t="str">
        <f aca="false" ca="false" dt2D="false" dtr="false" t="normal">CONCATENATE(P295, Q295, R295)</f>
        <v>площадь: 1607 кв.м.Земли населённых пунктовДля индивидуального жилищного строительства</v>
      </c>
      <c r="K295" s="28" t="s">
        <v>1549</v>
      </c>
      <c r="L295" s="33" t="n"/>
      <c r="M295" s="33" t="n"/>
      <c r="N295" s="33" t="n"/>
      <c r="O295" s="33" t="n"/>
      <c r="P295" s="33" t="s">
        <v>1550</v>
      </c>
      <c r="Q295" s="29" t="s">
        <v>25</v>
      </c>
      <c r="R295" s="34" t="s">
        <v>318</v>
      </c>
      <c r="S295" s="34" t="s">
        <v>1551</v>
      </c>
      <c r="T295" s="37" t="n">
        <v>44775</v>
      </c>
      <c r="V295" s="31" t="n"/>
    </row>
    <row customFormat="true" customHeight="true" ht="104.449996948242" outlineLevel="0" r="296" s="22">
      <c r="A296" s="32" t="n">
        <v>282</v>
      </c>
      <c r="B296" s="33" t="s">
        <v>1552</v>
      </c>
      <c r="C296" s="33" t="s">
        <v>7</v>
      </c>
      <c r="D296" s="33" t="n">
        <v>3250100</v>
      </c>
      <c r="E296" s="34" t="s">
        <v>1553</v>
      </c>
      <c r="F296" s="35" t="str">
        <f aca="false" ca="false" dt2D="false" dtr="false" t="normal">CONCATENATE(E296, D297)</f>
        <v>Российская Федерация, Кемеровская область-
Кузбасс, Беловский м.о., д. Ивановка, ул.
Цветочная, з/у 213250100</v>
      </c>
      <c r="G296" s="36" t="s">
        <v>1554</v>
      </c>
      <c r="H296" s="34" t="s">
        <v>1555</v>
      </c>
      <c r="I296" s="34" t="s">
        <v>1556</v>
      </c>
      <c r="J296" s="35" t="str">
        <f aca="false" ca="false" dt2D="false" dtr="false" t="normal">CONCATENATE(P296, Q296, R296)</f>
        <v>площадь: 1600 кв.м.Земли населённых пунктовДля индивидуального жилищного строительства</v>
      </c>
      <c r="K296" s="28" t="s">
        <v>110</v>
      </c>
      <c r="L296" s="33" t="n"/>
      <c r="M296" s="33" t="n"/>
      <c r="N296" s="33" t="n"/>
      <c r="O296" s="33" t="n"/>
      <c r="P296" s="33" t="s">
        <v>111</v>
      </c>
      <c r="Q296" s="29" t="s">
        <v>25</v>
      </c>
      <c r="R296" s="34" t="s">
        <v>318</v>
      </c>
      <c r="S296" s="34" t="s">
        <v>1557</v>
      </c>
      <c r="T296" s="37" t="n">
        <v>44767</v>
      </c>
      <c r="V296" s="31" t="n"/>
    </row>
    <row customFormat="true" customHeight="true" ht="104.449996948242" outlineLevel="0" r="297" s="22">
      <c r="A297" s="32" t="n">
        <v>283</v>
      </c>
      <c r="B297" s="33" t="s">
        <v>1558</v>
      </c>
      <c r="C297" s="33" t="s">
        <v>7</v>
      </c>
      <c r="D297" s="33" t="n">
        <v>3250100</v>
      </c>
      <c r="E297" s="34" t="s">
        <v>1559</v>
      </c>
      <c r="F297" s="35" t="str">
        <f aca="false" ca="false" dt2D="false" dtr="false" t="normal">CONCATENATE(E297, D298)</f>
        <v>Российская Федерация, Кемеровская область-
Кузбасс, Беловский м.о., д. Ивановка, ул.
Цветочная, з/у 293250100</v>
      </c>
      <c r="G297" s="36" t="s">
        <v>1560</v>
      </c>
      <c r="H297" s="34" t="s">
        <v>1561</v>
      </c>
      <c r="I297" s="34" t="s">
        <v>1562</v>
      </c>
      <c r="J297" s="35" t="str">
        <f aca="false" ca="false" dt2D="false" dtr="false" t="normal">CONCATENATE(P297, Q297, R297)</f>
        <v>площадь: 1600 кв.м.Земли населённых пунктовДля индивидуального жилищного строительства</v>
      </c>
      <c r="K297" s="28" t="s">
        <v>110</v>
      </c>
      <c r="L297" s="33" t="n"/>
      <c r="M297" s="33" t="n"/>
      <c r="N297" s="33" t="n"/>
      <c r="O297" s="33" t="n"/>
      <c r="P297" s="33" t="s">
        <v>111</v>
      </c>
      <c r="Q297" s="29" t="s">
        <v>25</v>
      </c>
      <c r="R297" s="34" t="s">
        <v>318</v>
      </c>
      <c r="S297" s="34" t="s">
        <v>1563</v>
      </c>
      <c r="T297" s="37" t="n">
        <v>44767</v>
      </c>
      <c r="V297" s="31" t="n"/>
    </row>
    <row customFormat="true" customHeight="true" ht="104.449996948242" outlineLevel="0" r="298" s="22">
      <c r="A298" s="32" t="n">
        <v>284</v>
      </c>
      <c r="B298" s="33" t="s">
        <v>1564</v>
      </c>
      <c r="C298" s="33" t="s">
        <v>7</v>
      </c>
      <c r="D298" s="33" t="n">
        <v>3250100</v>
      </c>
      <c r="E298" s="34" t="s">
        <v>1565</v>
      </c>
      <c r="F298" s="35" t="str">
        <f aca="false" ca="false" dt2D="false" dtr="false" t="normal">CONCATENATE(E298, D299)</f>
        <v>Российская Федерация, Кемеровская область -
Кузбасс,. Беловский м.о, д. Ивановка, ул.
Цветочная, з/у 193250100</v>
      </c>
      <c r="G298" s="36" t="s">
        <v>1566</v>
      </c>
      <c r="H298" s="34" t="s">
        <v>1567</v>
      </c>
      <c r="I298" s="34" t="s">
        <v>1568</v>
      </c>
      <c r="J298" s="35" t="str">
        <f aca="false" ca="false" dt2D="false" dtr="false" t="normal">CONCATENATE(P298, Q298, R298)</f>
        <v>площадь: 1600 кв.м.Земли населённых пунктовДля индивидуального жилищного строительства</v>
      </c>
      <c r="K298" s="28" t="s">
        <v>110</v>
      </c>
      <c r="L298" s="33" t="n"/>
      <c r="M298" s="33" t="n"/>
      <c r="N298" s="33" t="n"/>
      <c r="O298" s="33" t="n"/>
      <c r="P298" s="33" t="s">
        <v>111</v>
      </c>
      <c r="Q298" s="29" t="s">
        <v>25</v>
      </c>
      <c r="R298" s="34" t="s">
        <v>318</v>
      </c>
      <c r="S298" s="34" t="s">
        <v>1569</v>
      </c>
      <c r="T298" s="37" t="n">
        <v>44764</v>
      </c>
      <c r="V298" s="31" t="n"/>
    </row>
    <row customFormat="true" customHeight="true" ht="104.449996948242" outlineLevel="0" r="299" s="22">
      <c r="A299" s="32" t="n">
        <v>285</v>
      </c>
      <c r="B299" s="33" t="s">
        <v>1570</v>
      </c>
      <c r="C299" s="33" t="s">
        <v>7</v>
      </c>
      <c r="D299" s="33" t="n">
        <v>3250100</v>
      </c>
      <c r="E299" s="34" t="s">
        <v>1571</v>
      </c>
      <c r="F299" s="35" t="str">
        <f aca="false" ca="false" dt2D="false" dtr="false" t="normal">CONCATENATE(E299, D300)</f>
        <v>Российская Федерация, Кемеровская область-
Кузбасс, Беловский м.о., д. Ивановка, ул.
Цветочная, з/у 243250100</v>
      </c>
      <c r="G299" s="36" t="s">
        <v>1572</v>
      </c>
      <c r="H299" s="34" t="s">
        <v>1573</v>
      </c>
      <c r="I299" s="34" t="s">
        <v>1574</v>
      </c>
      <c r="J299" s="35" t="str">
        <f aca="false" ca="false" dt2D="false" dtr="false" t="normal">CONCATENATE(P299, Q299, R299)</f>
        <v>площадь: 1620 кв.м.Земли населённых пунктовДля индивидуального жилищного строительства</v>
      </c>
      <c r="K299" s="28" t="s">
        <v>1575</v>
      </c>
      <c r="L299" s="33" t="n"/>
      <c r="M299" s="33" t="n"/>
      <c r="N299" s="33" t="n"/>
      <c r="O299" s="33" t="n"/>
      <c r="P299" s="33" t="s">
        <v>1576</v>
      </c>
      <c r="Q299" s="29" t="s">
        <v>25</v>
      </c>
      <c r="R299" s="34" t="s">
        <v>318</v>
      </c>
      <c r="S299" s="34" t="s">
        <v>1577</v>
      </c>
      <c r="T299" s="37" t="n">
        <v>44767</v>
      </c>
      <c r="V299" s="31" t="n"/>
    </row>
    <row customFormat="true" customHeight="true" ht="104.449996948242" outlineLevel="0" r="300" s="22">
      <c r="A300" s="32" t="n">
        <v>286</v>
      </c>
      <c r="B300" s="33" t="s">
        <v>1578</v>
      </c>
      <c r="C300" s="33" t="s">
        <v>7</v>
      </c>
      <c r="D300" s="33" t="n">
        <v>3250100</v>
      </c>
      <c r="E300" s="34" t="s">
        <v>1579</v>
      </c>
      <c r="F300" s="35" t="str">
        <f aca="false" ca="false" dt2D="false" dtr="false" t="normal">CONCATENATE(E300, D301)</f>
        <v>Российская Федерация, Кемеровская область-
Кузбасс, Беловский м.о., д. Ивановка, ул.
Цветочная, з/у 303250100</v>
      </c>
      <c r="G300" s="36" t="s">
        <v>1580</v>
      </c>
      <c r="H300" s="34" t="s">
        <v>1581</v>
      </c>
      <c r="I300" s="34" t="s">
        <v>1582</v>
      </c>
      <c r="J300" s="35" t="str">
        <f aca="false" ca="false" dt2D="false" dtr="false" t="normal">CONCATENATE(P300, Q300, R300)</f>
        <v>площадь: 1680 кв.м.Земли населённых пунктовДля индивидуального жилищного строительства</v>
      </c>
      <c r="K300" s="28" t="s">
        <v>1583</v>
      </c>
      <c r="L300" s="33" t="n"/>
      <c r="M300" s="33" t="n"/>
      <c r="N300" s="33" t="n"/>
      <c r="O300" s="33" t="n"/>
      <c r="P300" s="33" t="s">
        <v>1584</v>
      </c>
      <c r="Q300" s="29" t="s">
        <v>25</v>
      </c>
      <c r="R300" s="34" t="s">
        <v>318</v>
      </c>
      <c r="S300" s="34" t="s">
        <v>1585</v>
      </c>
      <c r="T300" s="37" t="n">
        <v>44774</v>
      </c>
      <c r="V300" s="31" t="n"/>
    </row>
    <row customFormat="true" customHeight="true" ht="104.449996948242" outlineLevel="0" r="301" s="22">
      <c r="A301" s="32" t="n">
        <v>287</v>
      </c>
      <c r="B301" s="33" t="s">
        <v>1586</v>
      </c>
      <c r="C301" s="33" t="s">
        <v>7</v>
      </c>
      <c r="D301" s="33" t="n">
        <v>3250100</v>
      </c>
      <c r="E301" s="34" t="s">
        <v>1587</v>
      </c>
      <c r="F301" s="35" t="str">
        <f aca="false" ca="false" dt2D="false" dtr="false" t="normal">CONCATENATE(E301, D302)</f>
        <v>Российская Федерация, Кемеровская область -
Кузбасс, Беловский м.о., д. Ивановка, ул.
Яблоневая, з/у 233250100</v>
      </c>
      <c r="G301" s="36" t="s">
        <v>1588</v>
      </c>
      <c r="H301" s="34" t="s">
        <v>32</v>
      </c>
      <c r="I301" s="34" t="s">
        <v>62</v>
      </c>
      <c r="J301" s="35" t="str">
        <f aca="false" ca="false" dt2D="false" dtr="false" t="normal">CONCATENATE(P301, Q301, R301)</f>
        <v>площадь: 1970 кв.м.Земли населённых пунктовДля индивидуального жилищного строительства</v>
      </c>
      <c r="K301" s="28" t="s">
        <v>1589</v>
      </c>
      <c r="L301" s="33" t="n"/>
      <c r="M301" s="33" t="n"/>
      <c r="N301" s="33" t="n"/>
      <c r="O301" s="33" t="n"/>
      <c r="P301" s="33" t="s">
        <v>1590</v>
      </c>
      <c r="Q301" s="29" t="s">
        <v>25</v>
      </c>
      <c r="R301" s="34" t="s">
        <v>318</v>
      </c>
      <c r="S301" s="34" t="s">
        <v>1591</v>
      </c>
      <c r="T301" s="37" t="n">
        <v>44775</v>
      </c>
      <c r="V301" s="31" t="n"/>
    </row>
    <row customFormat="true" customHeight="true" ht="104.449996948242" outlineLevel="0" r="302" s="22">
      <c r="A302" s="32" t="n">
        <v>288</v>
      </c>
      <c r="B302" s="33" t="s">
        <v>1592</v>
      </c>
      <c r="C302" s="33" t="s">
        <v>7</v>
      </c>
      <c r="D302" s="33" t="n">
        <v>3250100</v>
      </c>
      <c r="E302" s="34" t="s">
        <v>1593</v>
      </c>
      <c r="F302" s="35" t="str">
        <f aca="false" ca="false" dt2D="false" dtr="false" t="normal">CONCATENATE(E302, D303)</f>
        <v>Российская Федерация, Кемеровская область -
Кузбасс, Беловский м.о., д. Ивановка, ул.
Цветочная, з/у 323250100</v>
      </c>
      <c r="G302" s="36" t="s">
        <v>1594</v>
      </c>
      <c r="H302" s="34" t="s">
        <v>1595</v>
      </c>
      <c r="I302" s="34" t="s">
        <v>1596</v>
      </c>
      <c r="J302" s="35" t="str">
        <f aca="false" ca="false" dt2D="false" dtr="false" t="normal">CONCATENATE(P302, Q302, R302)</f>
        <v>площадь: 1702 кв.м.Земли населённых пунктовДля индивидуального жилищного строительства</v>
      </c>
      <c r="K302" s="28" t="s">
        <v>1597</v>
      </c>
      <c r="L302" s="33" t="n"/>
      <c r="M302" s="33" t="n"/>
      <c r="N302" s="33" t="n"/>
      <c r="O302" s="33" t="n"/>
      <c r="P302" s="33" t="s">
        <v>1598</v>
      </c>
      <c r="Q302" s="29" t="s">
        <v>25</v>
      </c>
      <c r="R302" s="34" t="s">
        <v>318</v>
      </c>
      <c r="S302" s="34" t="s">
        <v>1599</v>
      </c>
      <c r="T302" s="37" t="n">
        <v>44774</v>
      </c>
      <c r="V302" s="31" t="n"/>
    </row>
    <row customFormat="true" customHeight="true" ht="104.449996948242" outlineLevel="0" r="303" s="22">
      <c r="A303" s="32" t="n">
        <v>289</v>
      </c>
      <c r="B303" s="33" t="s">
        <v>1600</v>
      </c>
      <c r="C303" s="33" t="s">
        <v>7</v>
      </c>
      <c r="D303" s="33" t="n">
        <v>3250100</v>
      </c>
      <c r="E303" s="34" t="s">
        <v>1601</v>
      </c>
      <c r="F303" s="35" t="str">
        <f aca="false" ca="false" dt2D="false" dtr="false" t="normal">CONCATENATE(E303, D304)</f>
        <v>Российская Федерация, Кемеровская область-
Кузбасс, Беловский м.о., д. Ивановка, ул.
Степная, з/у 153250100</v>
      </c>
      <c r="G303" s="36" t="s">
        <v>1602</v>
      </c>
      <c r="H303" s="34" t="s">
        <v>1603</v>
      </c>
      <c r="I303" s="34" t="s">
        <v>1604</v>
      </c>
      <c r="J303" s="35" t="str">
        <f aca="false" ca="false" dt2D="false" dtr="false" t="normal">CONCATENATE(P303, Q303, R303)</f>
        <v>площадь: 1989 кв.м.Земли населённых пунктовДля индивидуального жилищного строительства</v>
      </c>
      <c r="K303" s="28" t="s">
        <v>1605</v>
      </c>
      <c r="L303" s="33" t="n"/>
      <c r="M303" s="33" t="n"/>
      <c r="N303" s="33" t="n"/>
      <c r="O303" s="33" t="n"/>
      <c r="P303" s="33" t="s">
        <v>1606</v>
      </c>
      <c r="Q303" s="29" t="s">
        <v>25</v>
      </c>
      <c r="R303" s="34" t="s">
        <v>318</v>
      </c>
      <c r="S303" s="34" t="s">
        <v>1607</v>
      </c>
      <c r="T303" s="37" t="n">
        <v>44764</v>
      </c>
      <c r="V303" s="31" t="n"/>
    </row>
    <row customFormat="true" customHeight="true" ht="104.449996948242" outlineLevel="0" r="304" s="22">
      <c r="A304" s="32" t="n">
        <v>290</v>
      </c>
      <c r="B304" s="33" t="s">
        <v>1608</v>
      </c>
      <c r="C304" s="33" t="s">
        <v>7</v>
      </c>
      <c r="D304" s="33" t="n">
        <v>3250100</v>
      </c>
      <c r="E304" s="34" t="s">
        <v>1609</v>
      </c>
      <c r="F304" s="35" t="str">
        <f aca="false" ca="false" dt2D="false" dtr="false" t="normal">CONCATENATE(E304, D305)</f>
        <v>Российская Федерация, Кемеровская область -
Кузбасс, Беловский м.о., д. Ивановка, ул.
Степная, з/у 13250100</v>
      </c>
      <c r="G304" s="36" t="s">
        <v>1610</v>
      </c>
      <c r="H304" s="34" t="s">
        <v>1611</v>
      </c>
      <c r="I304" s="34" t="s">
        <v>1612</v>
      </c>
      <c r="J304" s="35" t="str">
        <f aca="false" ca="false" dt2D="false" dtr="false" t="normal">CONCATENATE(P304, Q304, R304)</f>
        <v>площадь: 1575 кв.м.Земли населённых пунктовДля индивидуального жилищного строительства</v>
      </c>
      <c r="K304" s="28" t="s">
        <v>1613</v>
      </c>
      <c r="L304" s="33" t="n"/>
      <c r="M304" s="33" t="n"/>
      <c r="N304" s="33" t="n"/>
      <c r="O304" s="33" t="n"/>
      <c r="P304" s="33" t="s">
        <v>1614</v>
      </c>
      <c r="Q304" s="29" t="s">
        <v>25</v>
      </c>
      <c r="R304" s="34" t="s">
        <v>318</v>
      </c>
      <c r="S304" s="34" t="s">
        <v>1615</v>
      </c>
      <c r="T304" s="37" t="n">
        <v>44783</v>
      </c>
      <c r="V304" s="31" t="n"/>
    </row>
    <row customFormat="true" customHeight="true" ht="104.449996948242" outlineLevel="0" r="305" s="22">
      <c r="A305" s="32" t="n">
        <v>291</v>
      </c>
      <c r="B305" s="33" t="s">
        <v>1616</v>
      </c>
      <c r="C305" s="33" t="s">
        <v>7</v>
      </c>
      <c r="D305" s="33" t="n">
        <v>3250100</v>
      </c>
      <c r="E305" s="34" t="s">
        <v>1617</v>
      </c>
      <c r="F305" s="35" t="str">
        <f aca="false" ca="false" dt2D="false" dtr="false" t="normal">CONCATENATE(E305, D306)</f>
        <v>Российская Федерация, Кемеровская область-
Кузбасс, Беловский м.о., д. Ивановка, ул.
Степная, з/у 33250100</v>
      </c>
      <c r="G305" s="36" t="s">
        <v>1618</v>
      </c>
      <c r="H305" s="34" t="s">
        <v>1619</v>
      </c>
      <c r="I305" s="34" t="s">
        <v>1620</v>
      </c>
      <c r="J305" s="35" t="str">
        <f aca="false" ca="false" dt2D="false" dtr="false" t="normal">CONCATENATE(P305, Q305, R305)</f>
        <v>площадь: 1567 кв.м.Земли населённых пунктовДля индивидуального жилищного строительства</v>
      </c>
      <c r="K305" s="28" t="s">
        <v>1621</v>
      </c>
      <c r="L305" s="33" t="n"/>
      <c r="M305" s="33" t="n"/>
      <c r="N305" s="33" t="n"/>
      <c r="O305" s="33" t="n"/>
      <c r="P305" s="33" t="s">
        <v>1622</v>
      </c>
      <c r="Q305" s="29" t="s">
        <v>25</v>
      </c>
      <c r="R305" s="34" t="s">
        <v>318</v>
      </c>
      <c r="S305" s="34" t="s">
        <v>1623</v>
      </c>
      <c r="T305" s="37" t="n">
        <v>44783</v>
      </c>
      <c r="V305" s="31" t="n"/>
    </row>
    <row customFormat="true" customHeight="true" ht="104.449996948242" outlineLevel="0" r="306" s="22">
      <c r="A306" s="32" t="n">
        <v>292</v>
      </c>
      <c r="B306" s="33" t="s">
        <v>1624</v>
      </c>
      <c r="C306" s="33" t="s">
        <v>7</v>
      </c>
      <c r="D306" s="33" t="n">
        <v>3250100</v>
      </c>
      <c r="E306" s="34" t="s">
        <v>1625</v>
      </c>
      <c r="F306" s="35" t="str">
        <f aca="false" ca="false" dt2D="false" dtr="false" t="normal">CONCATENATE(E306, D307)</f>
        <v>Российская Федерация, Кемеровская область -
Кузбасс,. Беловский м.о, д. Ивановка, ул.
Яблоневая, з/у 253250100</v>
      </c>
      <c r="G306" s="36" t="s">
        <v>1626</v>
      </c>
      <c r="H306" s="34" t="s">
        <v>32</v>
      </c>
      <c r="I306" s="34" t="s">
        <v>62</v>
      </c>
      <c r="J306" s="35" t="str">
        <f aca="false" ca="false" dt2D="false" dtr="false" t="normal">CONCATENATE(P306, Q306, R306)</f>
        <v>площадь: 1529 кв.м.Земли населённых пунктовДля индивидуального жилищного строительства</v>
      </c>
      <c r="K306" s="28" t="s">
        <v>1627</v>
      </c>
      <c r="L306" s="33" t="n"/>
      <c r="M306" s="33" t="n"/>
      <c r="N306" s="33" t="n"/>
      <c r="O306" s="33" t="n"/>
      <c r="P306" s="33" t="s">
        <v>1628</v>
      </c>
      <c r="Q306" s="29" t="s">
        <v>25</v>
      </c>
      <c r="R306" s="34" t="s">
        <v>318</v>
      </c>
      <c r="S306" s="34" t="s">
        <v>1629</v>
      </c>
      <c r="T306" s="37" t="n">
        <v>44775</v>
      </c>
      <c r="V306" s="31" t="n"/>
    </row>
    <row customFormat="true" customHeight="true" ht="104.449996948242" outlineLevel="0" r="307" s="22">
      <c r="A307" s="32" t="n">
        <v>293</v>
      </c>
      <c r="B307" s="33" t="s">
        <v>1630</v>
      </c>
      <c r="C307" s="33" t="s">
        <v>7</v>
      </c>
      <c r="D307" s="33" t="n">
        <v>3250100</v>
      </c>
      <c r="E307" s="34" t="s">
        <v>1631</v>
      </c>
      <c r="F307" s="35" t="str">
        <f aca="false" ca="false" dt2D="false" dtr="false" t="normal">CONCATENATE(E307, D308)</f>
        <v>Российская Федерация, Кемеровская область -
Кузбасс, Беловский м.о., д. Ивановка, ул.
Степная, з/у 133250100</v>
      </c>
      <c r="G307" s="36" t="s">
        <v>1632</v>
      </c>
      <c r="H307" s="34" t="s">
        <v>1633</v>
      </c>
      <c r="I307" s="34" t="s">
        <v>1634</v>
      </c>
      <c r="J307" s="35" t="str">
        <f aca="false" ca="false" dt2D="false" dtr="false" t="normal">CONCATENATE(P307, Q307, R307)</f>
        <v>площадь: 1563 кв.м.Земли населённых пунктовДля индивидуального жилищного строительства</v>
      </c>
      <c r="K307" s="28" t="s">
        <v>1635</v>
      </c>
      <c r="L307" s="33" t="n"/>
      <c r="M307" s="33" t="n"/>
      <c r="N307" s="33" t="n"/>
      <c r="O307" s="33" t="n"/>
      <c r="P307" s="33" t="s">
        <v>1636</v>
      </c>
      <c r="Q307" s="29" t="s">
        <v>25</v>
      </c>
      <c r="R307" s="34" t="s">
        <v>318</v>
      </c>
      <c r="S307" s="34" t="s">
        <v>1637</v>
      </c>
      <c r="T307" s="37" t="n">
        <v>44782</v>
      </c>
      <c r="V307" s="31" t="n"/>
    </row>
    <row customFormat="true" customHeight="true" ht="104.449996948242" outlineLevel="0" r="308" s="22">
      <c r="A308" s="32" t="n">
        <v>294</v>
      </c>
      <c r="B308" s="33" t="s">
        <v>1638</v>
      </c>
      <c r="C308" s="33" t="s">
        <v>7</v>
      </c>
      <c r="D308" s="33" t="n">
        <v>3250100</v>
      </c>
      <c r="E308" s="34" t="s">
        <v>1639</v>
      </c>
      <c r="F308" s="35" t="str">
        <f aca="false" ca="false" dt2D="false" dtr="false" t="normal">CONCATENATE(E308, D309)</f>
        <v>Российская Федерация, Кемеровская область -
Кузбасс, Беловский м.о., д. Ивановка, ул.
Цветочная, з/у 23250100</v>
      </c>
      <c r="G308" s="36" t="s">
        <v>1640</v>
      </c>
      <c r="H308" s="34" t="s">
        <v>1641</v>
      </c>
      <c r="I308" s="34" t="s">
        <v>1642</v>
      </c>
      <c r="J308" s="35" t="str">
        <f aca="false" ca="false" dt2D="false" dtr="false" t="normal">CONCATENATE(P308, Q308, R308)</f>
        <v>площадь: 1469 кв.м.Земли населённых пунктовДля индивидуального жилищного строительства</v>
      </c>
      <c r="K308" s="28" t="s">
        <v>1643</v>
      </c>
      <c r="L308" s="33" t="n"/>
      <c r="M308" s="33" t="n"/>
      <c r="N308" s="33" t="n"/>
      <c r="O308" s="33" t="n"/>
      <c r="P308" s="33" t="s">
        <v>1644</v>
      </c>
      <c r="Q308" s="29" t="s">
        <v>25</v>
      </c>
      <c r="R308" s="34" t="s">
        <v>318</v>
      </c>
      <c r="S308" s="34" t="s">
        <v>1645</v>
      </c>
      <c r="T308" s="37" t="n">
        <v>44771</v>
      </c>
      <c r="V308" s="31" t="n"/>
    </row>
    <row customFormat="true" customHeight="true" ht="104.449996948242" outlineLevel="0" r="309" s="22">
      <c r="A309" s="32" t="n">
        <v>295</v>
      </c>
      <c r="B309" s="33" t="s">
        <v>1646</v>
      </c>
      <c r="C309" s="33" t="s">
        <v>7</v>
      </c>
      <c r="D309" s="33" t="n">
        <v>3250100</v>
      </c>
      <c r="E309" s="34" t="s">
        <v>1647</v>
      </c>
      <c r="F309" s="35" t="str">
        <f aca="false" ca="false" dt2D="false" dtr="false" t="normal">CONCATENATE(E309, D310)</f>
        <v>Российская Федерация, Кемеровская область-
Кузбасс, Беловский м.о., д. Ивановка, ул.
Цветочная, з/у 103250100</v>
      </c>
      <c r="G309" s="36" t="s">
        <v>1648</v>
      </c>
      <c r="H309" s="34" t="s">
        <v>1649</v>
      </c>
      <c r="I309" s="34" t="s">
        <v>1650</v>
      </c>
      <c r="J309" s="35" t="str">
        <f aca="false" ca="false" dt2D="false" dtr="false" t="normal">CONCATENATE(P309, Q309, R309)</f>
        <v>площадь: 1647 кв.м.Земли населённых пунктовДля индивидуального жилищного строительства</v>
      </c>
      <c r="K309" s="28" t="s">
        <v>1651</v>
      </c>
      <c r="L309" s="33" t="n"/>
      <c r="M309" s="33" t="n"/>
      <c r="N309" s="33" t="n"/>
      <c r="O309" s="33" t="n"/>
      <c r="P309" s="33" t="s">
        <v>1652</v>
      </c>
      <c r="Q309" s="29" t="s">
        <v>25</v>
      </c>
      <c r="R309" s="34" t="s">
        <v>318</v>
      </c>
      <c r="S309" s="34" t="s">
        <v>1653</v>
      </c>
      <c r="T309" s="37" t="n">
        <v>44774</v>
      </c>
      <c r="V309" s="31" t="n"/>
    </row>
    <row customFormat="true" customHeight="true" ht="104.449996948242" outlineLevel="0" r="310" s="22">
      <c r="A310" s="32" t="n">
        <v>296</v>
      </c>
      <c r="B310" s="33" t="s">
        <v>1654</v>
      </c>
      <c r="C310" s="33" t="s">
        <v>7</v>
      </c>
      <c r="D310" s="33" t="n">
        <v>3250100</v>
      </c>
      <c r="E310" s="34" t="s">
        <v>1655</v>
      </c>
      <c r="F310" s="35" t="str">
        <f aca="false" ca="false" dt2D="false" dtr="false" t="normal">CONCATENATE(E310, D311)</f>
        <v>Российская Федерация, Кемеровская область-
Кузбасс, Беловский м.о., д. Ивановка, ул.
Цветочная, з/у 123250100</v>
      </c>
      <c r="G310" s="36" t="s">
        <v>1656</v>
      </c>
      <c r="H310" s="34" t="s">
        <v>1657</v>
      </c>
      <c r="I310" s="34" t="s">
        <v>1658</v>
      </c>
      <c r="J310" s="35" t="str">
        <f aca="false" ca="false" dt2D="false" dtr="false" t="normal">CONCATENATE(P310, Q310, R310)</f>
        <v>площадь: 1673 кв.м.Земли населённых пунктовДля индивидуального жилищного строительства</v>
      </c>
      <c r="K310" s="28" t="s">
        <v>1659</v>
      </c>
      <c r="L310" s="33" t="n"/>
      <c r="M310" s="33" t="n"/>
      <c r="N310" s="33" t="n"/>
      <c r="O310" s="33" t="n"/>
      <c r="P310" s="33" t="s">
        <v>1660</v>
      </c>
      <c r="Q310" s="29" t="s">
        <v>25</v>
      </c>
      <c r="R310" s="34" t="s">
        <v>318</v>
      </c>
      <c r="S310" s="34" t="s">
        <v>1661</v>
      </c>
      <c r="T310" s="37" t="n">
        <v>44774</v>
      </c>
      <c r="V310" s="31" t="n"/>
    </row>
    <row customFormat="true" customHeight="true" ht="104.449996948242" outlineLevel="0" r="311" s="22">
      <c r="A311" s="32" t="n">
        <v>297</v>
      </c>
      <c r="B311" s="33" t="s">
        <v>1662</v>
      </c>
      <c r="C311" s="33" t="s">
        <v>7</v>
      </c>
      <c r="D311" s="33" t="n">
        <v>3250100</v>
      </c>
      <c r="E311" s="34" t="s">
        <v>1663</v>
      </c>
      <c r="F311" s="35" t="str">
        <f aca="false" ca="false" dt2D="false" dtr="false" t="normal">CONCATENATE(E311, D312)</f>
        <v>Российская Федерация, Кемеровская область-
Кузбасс, Беловский м.о., д. Ивановка, ул.
Цветочная, з/у 143250100</v>
      </c>
      <c r="G311" s="36" t="s">
        <v>1664</v>
      </c>
      <c r="H311" s="34" t="s">
        <v>1665</v>
      </c>
      <c r="I311" s="34" t="s">
        <v>1666</v>
      </c>
      <c r="J311" s="35" t="str">
        <f aca="false" ca="false" dt2D="false" dtr="false" t="normal">CONCATENATE(P311, Q311, R311)</f>
        <v>площадь: 1532 кв.м.Земли населённых пунктовДля индивидуального жилищного строительства</v>
      </c>
      <c r="K311" s="28" t="s">
        <v>1667</v>
      </c>
      <c r="L311" s="33" t="n"/>
      <c r="M311" s="33" t="n"/>
      <c r="N311" s="33" t="n"/>
      <c r="O311" s="33" t="n"/>
      <c r="P311" s="33" t="s">
        <v>1668</v>
      </c>
      <c r="Q311" s="29" t="s">
        <v>25</v>
      </c>
      <c r="R311" s="34" t="s">
        <v>318</v>
      </c>
      <c r="S311" s="34" t="s">
        <v>1669</v>
      </c>
      <c r="T311" s="37" t="n">
        <v>44764</v>
      </c>
      <c r="V311" s="31" t="n"/>
    </row>
    <row customFormat="true" customHeight="true" ht="104.449996948242" outlineLevel="0" r="312" s="22">
      <c r="A312" s="32" t="n">
        <v>298</v>
      </c>
      <c r="B312" s="33" t="s">
        <v>1670</v>
      </c>
      <c r="C312" s="33" t="s">
        <v>7</v>
      </c>
      <c r="D312" s="33" t="n">
        <v>3250100</v>
      </c>
      <c r="E312" s="34" t="s">
        <v>1671</v>
      </c>
      <c r="F312" s="35" t="str">
        <f aca="false" ca="false" dt2D="false" dtr="false" t="normal">CONCATENATE(E312, D313)</f>
        <v>Российская Федерация, Кемеровская область -
Кузбасс, Беловский м.о., д. Ивановка, ул.
Цветочная, з/у 113250100</v>
      </c>
      <c r="G312" s="36" t="s">
        <v>1672</v>
      </c>
      <c r="H312" s="34" t="s">
        <v>1673</v>
      </c>
      <c r="I312" s="34" t="s">
        <v>1674</v>
      </c>
      <c r="J312" s="35" t="str">
        <f aca="false" ca="false" dt2D="false" dtr="false" t="normal">CONCATENATE(P312, Q312, R312)</f>
        <v>площадь: 1600 кв.м.Земли населённых пунктовДля индивидуального жилищного строительства</v>
      </c>
      <c r="K312" s="28" t="s">
        <v>110</v>
      </c>
      <c r="L312" s="33" t="n"/>
      <c r="M312" s="33" t="n"/>
      <c r="N312" s="33" t="n"/>
      <c r="O312" s="33" t="n"/>
      <c r="P312" s="33" t="s">
        <v>111</v>
      </c>
      <c r="Q312" s="29" t="s">
        <v>25</v>
      </c>
      <c r="R312" s="34" t="s">
        <v>318</v>
      </c>
      <c r="S312" s="34" t="s">
        <v>1675</v>
      </c>
      <c r="T312" s="37" t="n">
        <v>44774</v>
      </c>
      <c r="V312" s="31" t="n"/>
    </row>
    <row customFormat="true" customHeight="true" ht="104.449996948242" outlineLevel="0" r="313" s="22">
      <c r="A313" s="32" t="n">
        <v>299</v>
      </c>
      <c r="B313" s="33" t="s">
        <v>1676</v>
      </c>
      <c r="C313" s="33" t="s">
        <v>7</v>
      </c>
      <c r="D313" s="33" t="n">
        <v>3250100</v>
      </c>
      <c r="E313" s="34" t="s">
        <v>1677</v>
      </c>
      <c r="F313" s="35" t="str">
        <f aca="false" ca="false" dt2D="false" dtr="false" t="normal">CONCATENATE(E313, D314)</f>
        <v>Российская Федерация, Кемеровская область-
Кузбасс, Беловский м.о., д. Ивановка, ул.
Яблоневая, з/у 293250100</v>
      </c>
      <c r="G313" s="36" t="s">
        <v>1678</v>
      </c>
      <c r="H313" s="34" t="s">
        <v>32</v>
      </c>
      <c r="I313" s="34" t="s">
        <v>62</v>
      </c>
      <c r="J313" s="35" t="str">
        <f aca="false" ca="false" dt2D="false" dtr="false" t="normal">CONCATENATE(P313, Q313, R313)</f>
        <v>площадь: 950 кв.м.Земли населённых пунктовДля индивидуального жилищного строительства</v>
      </c>
      <c r="K313" s="28" t="s">
        <v>1679</v>
      </c>
      <c r="L313" s="33" t="n"/>
      <c r="M313" s="33" t="n"/>
      <c r="N313" s="33" t="n"/>
      <c r="O313" s="33" t="n"/>
      <c r="P313" s="33" t="s">
        <v>328</v>
      </c>
      <c r="Q313" s="29" t="s">
        <v>25</v>
      </c>
      <c r="R313" s="34" t="s">
        <v>318</v>
      </c>
      <c r="S313" s="34" t="s">
        <v>1680</v>
      </c>
      <c r="T313" s="37" t="n">
        <v>44775</v>
      </c>
      <c r="V313" s="31" t="n"/>
    </row>
    <row customFormat="true" customHeight="true" ht="104.449996948242" outlineLevel="0" r="314" s="22">
      <c r="A314" s="32" t="n">
        <v>300</v>
      </c>
      <c r="B314" s="33" t="s">
        <v>1681</v>
      </c>
      <c r="C314" s="33" t="s">
        <v>7</v>
      </c>
      <c r="D314" s="33" t="n">
        <v>3250100</v>
      </c>
      <c r="E314" s="34" t="s">
        <v>1682</v>
      </c>
      <c r="F314" s="35" t="str">
        <f aca="false" ca="false" dt2D="false" dtr="false" t="normal">CONCATENATE(E314, D315)</f>
        <v>Российская Федерация, Кемеровская область-
Кузбасс, Беловский м.о., д. Ивановка, ул.
Цветочная, з/у 153250100</v>
      </c>
      <c r="G314" s="36" t="s">
        <v>1683</v>
      </c>
      <c r="H314" s="34" t="s">
        <v>1684</v>
      </c>
      <c r="I314" s="34" t="s">
        <v>1685</v>
      </c>
      <c r="J314" s="35" t="str">
        <f aca="false" ca="false" dt2D="false" dtr="false" t="normal">CONCATENATE(P314, Q314, R314)</f>
        <v>площадь: 1850 кв.м.Земли населённых пунктовДля индивидуального жилищного строительства</v>
      </c>
      <c r="K314" s="28" t="s">
        <v>1686</v>
      </c>
      <c r="L314" s="33" t="n"/>
      <c r="M314" s="33" t="n"/>
      <c r="N314" s="33" t="n"/>
      <c r="O314" s="33" t="n"/>
      <c r="P314" s="33" t="s">
        <v>1687</v>
      </c>
      <c r="Q314" s="29" t="s">
        <v>25</v>
      </c>
      <c r="R314" s="34" t="s">
        <v>318</v>
      </c>
      <c r="S314" s="34" t="s">
        <v>1688</v>
      </c>
      <c r="T314" s="37" t="n">
        <v>44764</v>
      </c>
      <c r="V314" s="31" t="n"/>
    </row>
    <row customFormat="true" customHeight="true" ht="104.449996948242" outlineLevel="0" r="315" s="22">
      <c r="A315" s="32" t="n">
        <v>301</v>
      </c>
      <c r="B315" s="33" t="s">
        <v>1689</v>
      </c>
      <c r="C315" s="33" t="s">
        <v>7</v>
      </c>
      <c r="D315" s="33" t="n">
        <v>3250100</v>
      </c>
      <c r="E315" s="34" t="s">
        <v>1690</v>
      </c>
      <c r="F315" s="35" t="str">
        <f aca="false" ca="false" dt2D="false" dtr="false" t="normal">CONCATENATE(E315, D316)</f>
        <v>Российская Федерация, Кемеровская область -
Кузбасс, Беловский м.о., д. Ивановка, ул.
Вишневая, з/у 13250100</v>
      </c>
      <c r="G315" s="36" t="s">
        <v>1691</v>
      </c>
      <c r="H315" s="34" t="s">
        <v>32</v>
      </c>
      <c r="I315" s="34" t="s">
        <v>1524</v>
      </c>
      <c r="J315" s="35" t="str">
        <f aca="false" ca="false" dt2D="false" dtr="false" t="normal">CONCATENATE(P315, Q315, R315)</f>
        <v>площадь: 2976 кв.м.Земли населённых пунктовМалоэтажная многоквартирная жилая застройка</v>
      </c>
      <c r="K315" s="28" t="s">
        <v>1692</v>
      </c>
      <c r="L315" s="33" t="n"/>
      <c r="M315" s="33" t="n"/>
      <c r="N315" s="33" t="n"/>
      <c r="O315" s="33" t="n"/>
      <c r="P315" s="33" t="s">
        <v>1693</v>
      </c>
      <c r="Q315" s="29" t="s">
        <v>25</v>
      </c>
      <c r="R315" s="34" t="s">
        <v>452</v>
      </c>
      <c r="S315" s="34" t="s">
        <v>1694</v>
      </c>
      <c r="T315" s="37" t="n">
        <v>44770</v>
      </c>
      <c r="V315" s="31" t="n"/>
    </row>
    <row customFormat="true" customHeight="true" ht="104.449996948242" outlineLevel="0" r="316" s="22">
      <c r="A316" s="32" t="n">
        <v>302</v>
      </c>
      <c r="B316" s="33" t="s">
        <v>1695</v>
      </c>
      <c r="C316" s="33" t="s">
        <v>7</v>
      </c>
      <c r="D316" s="33" t="n">
        <v>3250100</v>
      </c>
      <c r="E316" s="34" t="s">
        <v>1696</v>
      </c>
      <c r="F316" s="35" t="str">
        <f aca="false" ca="false" dt2D="false" dtr="false" t="normal">CONCATENATE(E316, D317)</f>
        <v>Российская Федерация, Кемеровская область-
Кузбасс, Беловский м.о., д. Ивановка, ул.
Яблоневая, з/у 183250100</v>
      </c>
      <c r="G316" s="36" t="s">
        <v>1697</v>
      </c>
      <c r="H316" s="34" t="s">
        <v>32</v>
      </c>
      <c r="I316" s="34" t="s">
        <v>1698</v>
      </c>
      <c r="J316" s="35" t="str">
        <f aca="false" ca="false" dt2D="false" dtr="false" t="normal">CONCATENATE(P316, Q316, R316)</f>
        <v>площадь: 1770 кв.м.Земли населённых пунктовДля индивидуального жилищного строительства</v>
      </c>
      <c r="K316" s="28" t="s">
        <v>1699</v>
      </c>
      <c r="L316" s="33" t="n"/>
      <c r="M316" s="33" t="n"/>
      <c r="N316" s="33" t="n"/>
      <c r="O316" s="33" t="n"/>
      <c r="P316" s="33" t="s">
        <v>1700</v>
      </c>
      <c r="Q316" s="29" t="s">
        <v>25</v>
      </c>
      <c r="R316" s="34" t="s">
        <v>318</v>
      </c>
      <c r="S316" s="34" t="s">
        <v>1701</v>
      </c>
      <c r="T316" s="37" t="n">
        <v>44783</v>
      </c>
      <c r="V316" s="31" t="n"/>
    </row>
    <row customFormat="true" customHeight="true" ht="104.449996948242" outlineLevel="0" r="317" s="22">
      <c r="A317" s="32" t="n">
        <v>303</v>
      </c>
      <c r="B317" s="33" t="s">
        <v>1702</v>
      </c>
      <c r="C317" s="33" t="s">
        <v>7</v>
      </c>
      <c r="D317" s="33" t="n">
        <v>3250100</v>
      </c>
      <c r="E317" s="34" t="s">
        <v>1703</v>
      </c>
      <c r="F317" s="35" t="str">
        <f aca="false" ca="false" dt2D="false" dtr="false" t="normal">CONCATENATE(E317, D318)</f>
        <v>Российская Федерация, Кемеровская область-
Кузбасс, Беловский м.о., д. Ивановка, ул.
Яблоневая, з/у 163250100</v>
      </c>
      <c r="G317" s="36" t="s">
        <v>1704</v>
      </c>
      <c r="H317" s="34" t="s">
        <v>32</v>
      </c>
      <c r="I317" s="34" t="s">
        <v>1698</v>
      </c>
      <c r="J317" s="35" t="str">
        <f aca="false" ca="false" dt2D="false" dtr="false" t="normal">CONCATENATE(P317, Q317, R317)</f>
        <v>площадь: 1998 кв.м.Земли населённых пунктовДля индивидуального жилищного строительства</v>
      </c>
      <c r="K317" s="28" t="s">
        <v>1705</v>
      </c>
      <c r="L317" s="33" t="n"/>
      <c r="M317" s="33" t="n"/>
      <c r="N317" s="33" t="n"/>
      <c r="O317" s="33" t="n"/>
      <c r="P317" s="33" t="s">
        <v>1706</v>
      </c>
      <c r="Q317" s="29" t="s">
        <v>25</v>
      </c>
      <c r="R317" s="34" t="s">
        <v>318</v>
      </c>
      <c r="S317" s="34" t="s">
        <v>1707</v>
      </c>
      <c r="T317" s="37" t="n">
        <v>44783</v>
      </c>
      <c r="V317" s="31" t="n"/>
    </row>
    <row customFormat="true" customHeight="true" ht="104.449996948242" outlineLevel="0" r="318" s="22">
      <c r="A318" s="32" t="n">
        <v>304</v>
      </c>
      <c r="B318" s="33" t="s">
        <v>1708</v>
      </c>
      <c r="C318" s="33" t="s">
        <v>7</v>
      </c>
      <c r="D318" s="33" t="n">
        <v>3250100</v>
      </c>
      <c r="E318" s="34" t="s">
        <v>1709</v>
      </c>
      <c r="F318" s="35" t="str">
        <f aca="false" ca="false" dt2D="false" dtr="false" t="normal">CONCATENATE(E318, D319)</f>
        <v>Российская Федерация, Кемеровская область-
Кузбасс, Беловский м.о., д. Ивановка, ул.
Яблоневая, з/у 143250100</v>
      </c>
      <c r="G318" s="36" t="s">
        <v>1710</v>
      </c>
      <c r="H318" s="34" t="s">
        <v>32</v>
      </c>
      <c r="I318" s="34" t="s">
        <v>62</v>
      </c>
      <c r="J318" s="35" t="str">
        <f aca="false" ca="false" dt2D="false" dtr="false" t="normal">CONCATENATE(P317, Q317, R317)</f>
        <v>площадь: 1998 кв.м.Земли населённых пунктовДля индивидуального жилищного строительства</v>
      </c>
      <c r="K318" s="28" t="s">
        <v>1711</v>
      </c>
      <c r="L318" s="33" t="n"/>
      <c r="M318" s="33" t="n"/>
      <c r="N318" s="33" t="n"/>
      <c r="O318" s="33" t="n"/>
      <c r="P318" s="33" t="s">
        <v>1712</v>
      </c>
      <c r="Q318" s="29" t="s">
        <v>25</v>
      </c>
      <c r="R318" s="34" t="s">
        <v>318</v>
      </c>
      <c r="S318" s="34" t="s">
        <v>1713</v>
      </c>
      <c r="T318" s="37" t="n">
        <v>44783</v>
      </c>
      <c r="V318" s="31" t="n"/>
    </row>
    <row customFormat="true" customHeight="true" ht="104.449996948242" outlineLevel="0" r="319" s="22">
      <c r="A319" s="32" t="n">
        <v>305</v>
      </c>
      <c r="B319" s="33" t="s">
        <v>1714</v>
      </c>
      <c r="C319" s="33" t="s">
        <v>7</v>
      </c>
      <c r="D319" s="33" t="n">
        <v>3250100</v>
      </c>
      <c r="E319" s="34" t="s">
        <v>1715</v>
      </c>
      <c r="F319" s="35" t="str">
        <f aca="false" ca="false" dt2D="false" dtr="false" t="normal">CONCATENATE(E319, D320)</f>
        <v>Российская Федерация, Кемеровская область –
Кузбасс, Беловский муниципальный округ, д.
Ивановка, ул. Вишневая, з/у 33250100</v>
      </c>
      <c r="G319" s="36" t="s">
        <v>1716</v>
      </c>
      <c r="H319" s="34" t="s">
        <v>32</v>
      </c>
      <c r="I319" s="34" t="s">
        <v>1524</v>
      </c>
      <c r="J319" s="35" t="str">
        <f aca="false" ca="false" dt2D="false" dtr="false" t="normal">CONCATENATE(P318, Q318, R318)</f>
        <v>площадь: 1637 кв.м.Земли населённых пунктовДля индивидуального жилищного строительства</v>
      </c>
      <c r="K319" s="28" t="s">
        <v>1717</v>
      </c>
      <c r="L319" s="33" t="n"/>
      <c r="M319" s="33" t="n"/>
      <c r="N319" s="33" t="n"/>
      <c r="O319" s="33" t="n"/>
      <c r="P319" s="33" t="s">
        <v>1718</v>
      </c>
      <c r="Q319" s="29" t="s">
        <v>25</v>
      </c>
      <c r="R319" s="34" t="s">
        <v>452</v>
      </c>
      <c r="S319" s="34" t="s">
        <v>1719</v>
      </c>
      <c r="T319" s="37" t="n">
        <v>44770</v>
      </c>
      <c r="V319" s="31" t="n"/>
    </row>
    <row customFormat="true" customHeight="true" ht="104.449996948242" outlineLevel="0" r="320" s="22">
      <c r="A320" s="32" t="n">
        <v>306</v>
      </c>
      <c r="B320" s="33" t="s">
        <v>1720</v>
      </c>
      <c r="C320" s="33" t="s">
        <v>7</v>
      </c>
      <c r="D320" s="33" t="n">
        <v>3250100</v>
      </c>
      <c r="E320" s="34" t="s">
        <v>1721</v>
      </c>
      <c r="F320" s="35" t="str">
        <f aca="false" ca="false" dt2D="false" dtr="false" t="normal">CONCATENATE(E320, D321)</f>
        <v>Российская Федерация, Кемеровская область -
Кузбасс, Беловский м.о., д. Ивановка, ул.
Яблоневая, з/у 123250100</v>
      </c>
      <c r="G320" s="36" t="s">
        <v>1722</v>
      </c>
      <c r="H320" s="34" t="s">
        <v>32</v>
      </c>
      <c r="I320" s="34" t="s">
        <v>1698</v>
      </c>
      <c r="J320" s="35" t="str">
        <f aca="false" ca="false" dt2D="false" dtr="false" t="normal">CONCATENATE(P319, Q319, R319)</f>
        <v>площадь: 3005 кв.м.Земли населённых пунктовМалоэтажная многоквартирная жилая застройка</v>
      </c>
      <c r="K320" s="28" t="s">
        <v>1723</v>
      </c>
      <c r="L320" s="33" t="n"/>
      <c r="M320" s="33" t="n"/>
      <c r="N320" s="33" t="n"/>
      <c r="O320" s="33" t="n"/>
      <c r="P320" s="33" t="s">
        <v>1724</v>
      </c>
      <c r="Q320" s="29" t="s">
        <v>25</v>
      </c>
      <c r="R320" s="34" t="s">
        <v>318</v>
      </c>
      <c r="S320" s="34" t="s">
        <v>1725</v>
      </c>
      <c r="T320" s="37" t="n">
        <v>44783</v>
      </c>
      <c r="V320" s="31" t="n"/>
    </row>
    <row customFormat="true" customHeight="true" ht="104.449996948242" outlineLevel="0" r="321" s="22">
      <c r="A321" s="32" t="n">
        <v>307</v>
      </c>
      <c r="B321" s="33" t="s">
        <v>1726</v>
      </c>
      <c r="C321" s="33" t="s">
        <v>7</v>
      </c>
      <c r="D321" s="33" t="n">
        <v>3250100</v>
      </c>
      <c r="E321" s="34" t="s">
        <v>1727</v>
      </c>
      <c r="F321" s="35" t="str">
        <f aca="false" ca="false" dt2D="false" dtr="false" t="normal">CONCATENATE(E321, D322)</f>
        <v>Российская Федерация, Кемеровская область -
Кузбасс, Беловский м.о., д. Ивановка, ул.
Яблоневая, з/у 203250100</v>
      </c>
      <c r="G321" s="36" t="s">
        <v>1728</v>
      </c>
      <c r="H321" s="34" t="s">
        <v>32</v>
      </c>
      <c r="I321" s="34" t="s">
        <v>1698</v>
      </c>
      <c r="J321" s="35" t="str">
        <f aca="false" ca="false" dt2D="false" dtr="false" t="normal">CONCATENATE(P320, Q320, R320)</f>
        <v>площадь: 1957 кв.м.Земли населённых пунктовДля индивидуального жилищного строительства</v>
      </c>
      <c r="K321" s="28" t="s">
        <v>1729</v>
      </c>
      <c r="L321" s="33" t="n"/>
      <c r="M321" s="33" t="n"/>
      <c r="N321" s="33" t="n"/>
      <c r="O321" s="33" t="n"/>
      <c r="P321" s="33" t="s">
        <v>1730</v>
      </c>
      <c r="Q321" s="29" t="s">
        <v>25</v>
      </c>
      <c r="R321" s="34" t="s">
        <v>318</v>
      </c>
      <c r="S321" s="34" t="s">
        <v>1731</v>
      </c>
      <c r="T321" s="37" t="n">
        <v>44783</v>
      </c>
      <c r="V321" s="31" t="n"/>
    </row>
    <row customFormat="true" customHeight="true" ht="104.449996948242" outlineLevel="0" r="322" s="22">
      <c r="A322" s="32" t="n">
        <v>308</v>
      </c>
      <c r="B322" s="33" t="s">
        <v>1732</v>
      </c>
      <c r="C322" s="33" t="s">
        <v>7</v>
      </c>
      <c r="D322" s="33" t="n">
        <v>3250100</v>
      </c>
      <c r="E322" s="34" t="s">
        <v>1733</v>
      </c>
      <c r="F322" s="35" t="str">
        <f aca="false" ca="false" dt2D="false" dtr="false" t="normal">CONCATENATE(E322, D323)</f>
        <v>Российская Федерация, Кемеровская область -
Кузбасс, Беловский м.о., д. Ивановка, ул.
Яблоневая, з/у 23250100</v>
      </c>
      <c r="G322" s="36" t="s">
        <v>1734</v>
      </c>
      <c r="H322" s="34" t="s">
        <v>32</v>
      </c>
      <c r="I322" s="34" t="s">
        <v>1698</v>
      </c>
      <c r="J322" s="35" t="str">
        <f aca="false" ca="false" dt2D="false" dtr="false" t="normal">CONCATENATE(P321, Q321, R321)</f>
        <v>площадь: 1834 кв.м.Земли населённых пунктовДля индивидуального жилищного строительства</v>
      </c>
      <c r="K322" s="28" t="s">
        <v>1735</v>
      </c>
      <c r="L322" s="33" t="n"/>
      <c r="M322" s="33" t="n"/>
      <c r="N322" s="33" t="n"/>
      <c r="O322" s="33" t="n"/>
      <c r="P322" s="33" t="s">
        <v>1736</v>
      </c>
      <c r="Q322" s="29" t="s">
        <v>25</v>
      </c>
      <c r="R322" s="34" t="s">
        <v>318</v>
      </c>
      <c r="S322" s="34" t="s">
        <v>1737</v>
      </c>
      <c r="T322" s="37" t="n">
        <v>44783</v>
      </c>
      <c r="V322" s="31" t="n"/>
    </row>
    <row customFormat="true" customHeight="true" ht="104.449996948242" outlineLevel="0" r="323" s="22">
      <c r="A323" s="32" t="n">
        <v>309</v>
      </c>
      <c r="B323" s="33" t="s">
        <v>1738</v>
      </c>
      <c r="C323" s="33" t="s">
        <v>7</v>
      </c>
      <c r="D323" s="33" t="n">
        <v>3250100</v>
      </c>
      <c r="E323" s="34" t="s">
        <v>1739</v>
      </c>
      <c r="F323" s="35" t="str">
        <f aca="false" ca="false" dt2D="false" dtr="false" t="normal">CONCATENATE(E323, D324)</f>
        <v>Российская Федерация, Кемеровская область -
Кузбасс, Беловский м.о., д. Ивановка, ул.
Яблоневая, з/у 83250100</v>
      </c>
      <c r="G323" s="36" t="s">
        <v>1740</v>
      </c>
      <c r="H323" s="34" t="s">
        <v>32</v>
      </c>
      <c r="I323" s="34" t="s">
        <v>1698</v>
      </c>
      <c r="J323" s="35" t="str">
        <f aca="false" ca="false" dt2D="false" dtr="false" t="normal">CONCATENATE(P322, Q322, R322)</f>
        <v>площадь: 1908 кв.м.Земли населённых пунктовДля индивидуального жилищного строительства</v>
      </c>
      <c r="K323" s="28" t="s">
        <v>1741</v>
      </c>
      <c r="L323" s="33" t="n"/>
      <c r="M323" s="33" t="n"/>
      <c r="N323" s="33" t="n"/>
      <c r="O323" s="33" t="n"/>
      <c r="P323" s="33" t="s">
        <v>1742</v>
      </c>
      <c r="Q323" s="29" t="s">
        <v>25</v>
      </c>
      <c r="R323" s="34" t="s">
        <v>318</v>
      </c>
      <c r="S323" s="34" t="s">
        <v>1743</v>
      </c>
      <c r="T323" s="37" t="n">
        <v>44783</v>
      </c>
      <c r="V323" s="31" t="n"/>
    </row>
    <row customFormat="true" customHeight="true" ht="104.449996948242" outlineLevel="0" r="324" s="22">
      <c r="A324" s="32" t="n">
        <v>310</v>
      </c>
      <c r="B324" s="33" t="s">
        <v>1744</v>
      </c>
      <c r="C324" s="33" t="s">
        <v>7</v>
      </c>
      <c r="D324" s="33" t="n">
        <v>3250100</v>
      </c>
      <c r="E324" s="34" t="s">
        <v>1745</v>
      </c>
      <c r="F324" s="35" t="str">
        <f aca="false" ca="false" dt2D="false" dtr="false" t="normal">CONCATENATE(E324, D325)</f>
        <v>Российская Федерация, Кемеровская область-
Кузбасс, Беловский м.о. , д. Ивановка, ул.
Яблоневая, з/у 103250100</v>
      </c>
      <c r="G324" s="36" t="s">
        <v>1746</v>
      </c>
      <c r="H324" s="34" t="s">
        <v>32</v>
      </c>
      <c r="I324" s="34" t="s">
        <v>1698</v>
      </c>
      <c r="J324" s="35" t="str">
        <f aca="false" ca="false" dt2D="false" dtr="false" t="normal">CONCATENATE(P323, Q323, R323)</f>
        <v>площадь: 2076 кв.м.Земли населённых пунктовДля индивидуального жилищного строительства</v>
      </c>
      <c r="K324" s="28" t="s">
        <v>1747</v>
      </c>
      <c r="L324" s="33" t="n"/>
      <c r="M324" s="33" t="n"/>
      <c r="N324" s="33" t="n"/>
      <c r="O324" s="33" t="n"/>
      <c r="P324" s="33" t="s">
        <v>1748</v>
      </c>
      <c r="Q324" s="29" t="s">
        <v>25</v>
      </c>
      <c r="R324" s="34" t="s">
        <v>318</v>
      </c>
      <c r="S324" s="34" t="s">
        <v>1749</v>
      </c>
      <c r="T324" s="37" t="n">
        <v>44783</v>
      </c>
      <c r="V324" s="31" t="n"/>
    </row>
    <row customFormat="true" customHeight="true" ht="104.449996948242" outlineLevel="0" r="325" s="22">
      <c r="A325" s="32" t="n">
        <v>311</v>
      </c>
      <c r="B325" s="33" t="s">
        <v>1750</v>
      </c>
      <c r="C325" s="33" t="s">
        <v>7</v>
      </c>
      <c r="D325" s="33" t="n">
        <v>3250100</v>
      </c>
      <c r="E325" s="34" t="s">
        <v>1751</v>
      </c>
      <c r="F325" s="35" t="str">
        <f aca="false" ca="false" dt2D="false" dtr="false" t="normal">CONCATENATE(E325, D326)</f>
        <v>Российская Федерация, Кемеровская область -
Кузбасс, Беловский м.о., д. Ивановка, ул.
Яблоневая, з/у 63250100</v>
      </c>
      <c r="G325" s="36" t="s">
        <v>1752</v>
      </c>
      <c r="H325" s="34" t="s">
        <v>1753</v>
      </c>
      <c r="I325" s="34" t="s">
        <v>1754</v>
      </c>
      <c r="J325" s="35" t="str">
        <f aca="false" ca="false" dt2D="false" dtr="false" t="normal">CONCATENATE(P324, Q324, R324)</f>
        <v>площадь: 2191 кв.м.Земли населённых пунктовДля индивидуального жилищного строительства</v>
      </c>
      <c r="K325" s="28" t="s">
        <v>1755</v>
      </c>
      <c r="L325" s="33" t="n"/>
      <c r="M325" s="33" t="n"/>
      <c r="N325" s="33" t="n"/>
      <c r="O325" s="33" t="n"/>
      <c r="P325" s="33" t="s">
        <v>1756</v>
      </c>
      <c r="Q325" s="29" t="s">
        <v>25</v>
      </c>
      <c r="R325" s="34" t="s">
        <v>318</v>
      </c>
      <c r="S325" s="34" t="s">
        <v>1757</v>
      </c>
      <c r="T325" s="37" t="n">
        <v>44767</v>
      </c>
      <c r="V325" s="31" t="n"/>
    </row>
    <row customFormat="true" customHeight="true" ht="104.449996948242" outlineLevel="0" r="326" s="22">
      <c r="A326" s="32" t="n">
        <v>312</v>
      </c>
      <c r="B326" s="33" t="s">
        <v>1758</v>
      </c>
      <c r="C326" s="33" t="s">
        <v>7</v>
      </c>
      <c r="D326" s="33" t="n">
        <v>3250100</v>
      </c>
      <c r="E326" s="34" t="s">
        <v>1759</v>
      </c>
      <c r="F326" s="35" t="str">
        <f aca="false" ca="false" dt2D="false" dtr="false" t="normal">CONCATENATE(E326, D327)</f>
        <v>Российская Федерация, Кемеровская область -
Кузбасс, Беловский м.о., д. Ивановка, ул.
Яблоневая, з/у 43250100</v>
      </c>
      <c r="G326" s="36" t="s">
        <v>1760</v>
      </c>
      <c r="H326" s="34" t="s">
        <v>1761</v>
      </c>
      <c r="I326" s="34" t="s">
        <v>1762</v>
      </c>
      <c r="J326" s="35" t="str">
        <f aca="false" ca="false" dt2D="false" dtr="false" t="normal">CONCATENATE(P324, Q324, R324)</f>
        <v>площадь: 2191 кв.м.Земли населённых пунктовДля индивидуального жилищного строительства</v>
      </c>
      <c r="K326" s="28" t="s">
        <v>1763</v>
      </c>
      <c r="L326" s="33" t="n"/>
      <c r="M326" s="33" t="n"/>
      <c r="N326" s="33" t="n"/>
      <c r="O326" s="33" t="n"/>
      <c r="P326" s="33" t="s">
        <v>1764</v>
      </c>
      <c r="Q326" s="29" t="s">
        <v>25</v>
      </c>
      <c r="R326" s="34" t="s">
        <v>318</v>
      </c>
      <c r="S326" s="34" t="s">
        <v>1765</v>
      </c>
      <c r="T326" s="37" t="n">
        <v>44783</v>
      </c>
      <c r="V326" s="31" t="n"/>
    </row>
    <row customFormat="true" customHeight="true" ht="104.449996948242" outlineLevel="0" r="327" s="22">
      <c r="A327" s="32" t="n">
        <v>313</v>
      </c>
      <c r="B327" s="33" t="s">
        <v>1766</v>
      </c>
      <c r="C327" s="33" t="s">
        <v>7</v>
      </c>
      <c r="D327" s="33" t="n">
        <v>3250100</v>
      </c>
      <c r="E327" s="34" t="s">
        <v>1767</v>
      </c>
      <c r="F327" s="35" t="str">
        <f aca="false" ca="false" dt2D="false" dtr="false" t="normal">CONCATENATE(E327, D328)</f>
        <v>Кемеровская область, Беловский район, с. Беково,
ул. Центральная3250100</v>
      </c>
      <c r="G327" s="36" t="s">
        <v>1768</v>
      </c>
      <c r="H327" s="34" t="s">
        <v>1769</v>
      </c>
      <c r="I327" s="34" t="s">
        <v>1770</v>
      </c>
      <c r="J327" s="35" t="str">
        <f aca="false" ca="false" dt2D="false" dtr="false" t="normal">CONCATENATE(P325, Q325, R325)</f>
        <v>площадь: 1988 кв.м.Земли населённых пунктовДля индивидуального жилищного строительства</v>
      </c>
      <c r="K327" s="28" t="s">
        <v>1771</v>
      </c>
      <c r="L327" s="33" t="n"/>
      <c r="M327" s="33" t="n"/>
      <c r="N327" s="33" t="n"/>
      <c r="O327" s="33" t="n"/>
      <c r="P327" s="33" t="s">
        <v>1772</v>
      </c>
      <c r="Q327" s="29" t="s">
        <v>25</v>
      </c>
      <c r="R327" s="34" t="s">
        <v>1773</v>
      </c>
      <c r="S327" s="34" t="s">
        <v>1774</v>
      </c>
      <c r="T327" s="37" t="n">
        <v>44890</v>
      </c>
      <c r="V327" s="31" t="n"/>
    </row>
    <row customFormat="true" customHeight="true" ht="104.449996948242" outlineLevel="0" r="328" s="22">
      <c r="A328" s="32" t="n">
        <v>314</v>
      </c>
      <c r="B328" s="33" t="s">
        <v>1775</v>
      </c>
      <c r="C328" s="33" t="s">
        <v>7</v>
      </c>
      <c r="D328" s="33" t="n">
        <v>3250100</v>
      </c>
      <c r="E328" s="34" t="s">
        <v>1776</v>
      </c>
      <c r="F328" s="35" t="str">
        <f aca="false" ca="false" dt2D="false" dtr="false" t="normal">CONCATENATE(E328, D329)</f>
        <v>Российская Федерация, Кемеровская область -
Кузбасс, Беловский муниципальный район, село
Беково, улица Центральная, дом 4а3250100</v>
      </c>
      <c r="G328" s="36" t="s">
        <v>1777</v>
      </c>
      <c r="H328" s="34" t="s">
        <v>1778</v>
      </c>
      <c r="I328" s="34" t="s">
        <v>1779</v>
      </c>
      <c r="J328" s="35" t="str">
        <f aca="false" ca="false" dt2D="false" dtr="false" t="normal">CONCATENATE(P326, Q326, R326)</f>
        <v>площадь: 1802 кв.м.Земли населённых пунктовДля индивидуального жилищного строительства</v>
      </c>
      <c r="K328" s="28" t="s">
        <v>1780</v>
      </c>
      <c r="L328" s="33" t="n"/>
      <c r="M328" s="33" t="s">
        <v>1781</v>
      </c>
      <c r="N328" s="33" t="n"/>
      <c r="O328" s="33" t="n"/>
      <c r="P328" s="33" t="s">
        <v>1105</v>
      </c>
      <c r="Q328" s="29" t="s">
        <v>25</v>
      </c>
      <c r="R328" s="34" t="s">
        <v>472</v>
      </c>
      <c r="S328" s="34" t="s">
        <v>1782</v>
      </c>
      <c r="T328" s="37" t="n">
        <v>44888</v>
      </c>
      <c r="V328" s="31" t="n"/>
    </row>
    <row customFormat="true" customHeight="true" ht="104.449996948242" outlineLevel="0" r="329" s="22">
      <c r="A329" s="32" t="n">
        <v>315</v>
      </c>
      <c r="B329" s="33" t="s">
        <v>1783</v>
      </c>
      <c r="C329" s="33" t="s">
        <v>7</v>
      </c>
      <c r="D329" s="33" t="n">
        <v>3250100</v>
      </c>
      <c r="E329" s="34" t="s">
        <v>1784</v>
      </c>
      <c r="F329" s="35" t="str">
        <f aca="false" ca="false" dt2D="false" dtr="false" t="normal">CONCATENATE(E329, D330)</f>
        <v>Местоположение установлено относительно
ориентира, расположенного в границах участка.
Почтовый адрес ориентира: обл. Кемеровская, р-
н Беловский, с. Беково, ул. Центральная, д. 4..3250100</v>
      </c>
      <c r="G329" s="36" t="s">
        <v>1785</v>
      </c>
      <c r="H329" s="34" t="s">
        <v>1786</v>
      </c>
      <c r="I329" s="34" t="s">
        <v>1786</v>
      </c>
      <c r="J329" s="35" t="str">
        <f aca="false" ca="false" dt2D="false" dtr="false" t="normal">CONCATENATE(P327, Q327, R327)</f>
        <v>площадь: 628 кв.м.Земли населённых пунктовдля размещения экспозиций музея "Чолкой"</v>
      </c>
      <c r="K329" s="28" t="n"/>
      <c r="L329" s="33" t="n"/>
      <c r="M329" s="33" t="n"/>
      <c r="N329" s="33" t="n"/>
      <c r="O329" s="33" t="s">
        <v>1787</v>
      </c>
      <c r="P329" s="33" t="s">
        <v>1788</v>
      </c>
      <c r="Q329" s="29" t="n"/>
      <c r="R329" s="34" t="s">
        <v>1129</v>
      </c>
      <c r="S329" s="34" t="s">
        <v>1789</v>
      </c>
      <c r="T329" s="37" t="n">
        <v>45013</v>
      </c>
      <c r="V329" s="31" t="n"/>
    </row>
    <row customFormat="true" customHeight="true" ht="104.449996948242" outlineLevel="0" r="330" s="22">
      <c r="A330" s="32" t="n">
        <v>316</v>
      </c>
      <c r="B330" s="33" t="s">
        <v>1790</v>
      </c>
      <c r="C330" s="33" t="s">
        <v>7</v>
      </c>
      <c r="D330" s="33" t="n">
        <v>3250100</v>
      </c>
      <c r="E330" s="34" t="s">
        <v>1791</v>
      </c>
      <c r="F330" s="35" t="str">
        <f aca="false" ca="false" dt2D="false" dtr="false" t="normal">CONCATENATE(E330, D331)</f>
        <v>Местоположение установлено относительно
ориентира, расположенного в границах участка.
Почтовый адрес ориентира: обл. Кемеровская, р-
н Беловский, с. Челухоево, ул. Четонова, д. 1..3250100</v>
      </c>
      <c r="G330" s="36" t="s">
        <v>1792</v>
      </c>
      <c r="H330" s="34" t="s">
        <v>32</v>
      </c>
      <c r="I330" s="34" t="s">
        <v>275</v>
      </c>
      <c r="J330" s="35" t="str">
        <f aca="false" ca="false" dt2D="false" dtr="false" t="normal">CONCATENATE(P328, Q328, R328)</f>
        <v>площадь: 1340 кв.м.Земли населённых пунктовДошкольное, начальное и среднее общее
образование</v>
      </c>
      <c r="K330" s="28" t="s">
        <v>1793</v>
      </c>
      <c r="L330" s="33" t="n"/>
      <c r="M330" s="33" t="n"/>
      <c r="N330" s="33" t="n"/>
      <c r="O330" s="33" t="n"/>
      <c r="P330" s="33" t="s">
        <v>1794</v>
      </c>
      <c r="Q330" s="29" t="s">
        <v>25</v>
      </c>
      <c r="R330" s="34" t="s">
        <v>1099</v>
      </c>
      <c r="S330" s="34" t="s">
        <v>1795</v>
      </c>
      <c r="T330" s="37" t="n">
        <v>44774</v>
      </c>
      <c r="V330" s="31" t="n"/>
    </row>
    <row customFormat="true" customHeight="true" ht="104.449996948242" outlineLevel="0" r="331" s="22">
      <c r="A331" s="32" t="n">
        <v>317</v>
      </c>
      <c r="B331" s="33" t="s">
        <v>1796</v>
      </c>
      <c r="C331" s="33" t="s">
        <v>7</v>
      </c>
      <c r="D331" s="33" t="n">
        <v>3250100</v>
      </c>
      <c r="E331" s="34" t="s">
        <v>1797</v>
      </c>
      <c r="F331" s="35" t="str">
        <f aca="false" ca="false" dt2D="false" dtr="false" t="normal">CONCATENATE(E331, D332)</f>
        <v>Кемеровская область, р-н. Беловский, п. Степной,
ул. Центральная, д. 313250100</v>
      </c>
      <c r="G331" s="36" t="s">
        <v>1798</v>
      </c>
      <c r="H331" s="34" t="s">
        <v>32</v>
      </c>
      <c r="I331" s="34" t="s">
        <v>1149</v>
      </c>
      <c r="J331" s="35" t="str">
        <f aca="false" ca="false" dt2D="false" dtr="false" t="normal">CONCATENATE(P329, Q329, R329)</f>
        <v>площадь: 13000 кв.м.Образование и просвещение</v>
      </c>
      <c r="K331" s="28" t="s">
        <v>1799</v>
      </c>
      <c r="L331" s="33" t="n"/>
      <c r="M331" s="33" t="n"/>
      <c r="N331" s="33" t="n"/>
      <c r="O331" s="33" t="n"/>
      <c r="P331" s="33" t="s">
        <v>1800</v>
      </c>
      <c r="Q331" s="29" t="s">
        <v>25</v>
      </c>
      <c r="R331" s="34" t="s">
        <v>1801</v>
      </c>
      <c r="S331" s="34" t="s">
        <v>1802</v>
      </c>
      <c r="T331" s="37" t="n">
        <v>44587</v>
      </c>
      <c r="V331" s="31" t="n"/>
    </row>
    <row customFormat="true" customHeight="true" ht="104.449996948242" outlineLevel="0" r="332" s="22">
      <c r="A332" s="32" t="n">
        <v>318</v>
      </c>
      <c r="B332" s="33" t="s">
        <v>1803</v>
      </c>
      <c r="C332" s="33" t="s">
        <v>7</v>
      </c>
      <c r="D332" s="33" t="n">
        <v>3250100</v>
      </c>
      <c r="E332" s="34" t="s">
        <v>1804</v>
      </c>
      <c r="F332" s="35" t="str">
        <f aca="false" ca="false" dt2D="false" dtr="false" t="normal">CONCATENATE(E332, D333)</f>
        <v>Российская Федерация, Кемеровская область,
Беловский муниципальный район, Евтинское
сельское поселение, п. Степной3250100</v>
      </c>
      <c r="G332" s="36" t="s">
        <v>1805</v>
      </c>
      <c r="H332" s="34" t="s">
        <v>1178</v>
      </c>
      <c r="I332" s="34" t="s">
        <v>1179</v>
      </c>
      <c r="J332" s="35" t="str">
        <f aca="false" ca="false" dt2D="false" dtr="false" t="normal">CONCATENATE(P330, Q330, R330)</f>
        <v>площадь: 4547 кв.м.Земли населённых пунктовПод ранее построенный детский сад</v>
      </c>
      <c r="K332" s="28" t="s">
        <v>1806</v>
      </c>
      <c r="L332" s="33" t="n"/>
      <c r="M332" s="33" t="n"/>
      <c r="N332" s="33" t="n"/>
      <c r="O332" s="33" t="n"/>
      <c r="P332" s="33" t="s">
        <v>1807</v>
      </c>
      <c r="Q332" s="29" t="s">
        <v>14</v>
      </c>
      <c r="R332" s="34" t="s">
        <v>1244</v>
      </c>
      <c r="S332" s="34" t="s">
        <v>1808</v>
      </c>
      <c r="T332" s="37" t="n">
        <v>44896</v>
      </c>
      <c r="V332" s="31" t="n"/>
    </row>
    <row customFormat="true" customHeight="true" ht="104.449996948242" outlineLevel="0" r="333" s="22">
      <c r="A333" s="32" t="n">
        <v>319</v>
      </c>
      <c r="B333" s="33" t="s">
        <v>1809</v>
      </c>
      <c r="C333" s="33" t="s">
        <v>7</v>
      </c>
      <c r="D333" s="33" t="n">
        <v>3250100</v>
      </c>
      <c r="E333" s="34" t="s">
        <v>115</v>
      </c>
      <c r="F333" s="35" t="str">
        <f aca="false" ca="false" dt2D="false" dtr="false" t="normal">CONCATENATE(E333, D334)</f>
        <v>Российская Федерация, Кемеровская область-
Кузбасс, Беловский муниципальный округ3250100</v>
      </c>
      <c r="G333" s="36" t="s">
        <v>1810</v>
      </c>
      <c r="H333" s="34" t="s">
        <v>1811</v>
      </c>
      <c r="I333" s="34" t="s">
        <v>1812</v>
      </c>
      <c r="J333" s="35" t="str">
        <f aca="false" ca="false" dt2D="false" dtr="false" t="normal">CONCATENATE(P331, Q331, R331)</f>
        <v>площадь: 1830 кв.м.Земли населённых пунктовПод ранее построенный клуб</v>
      </c>
      <c r="K333" s="28" t="s">
        <v>1813</v>
      </c>
      <c r="L333" s="33" t="n"/>
      <c r="M333" s="33" t="n"/>
      <c r="N333" s="33" t="n"/>
      <c r="O333" s="33" t="n"/>
      <c r="P333" s="33" t="s">
        <v>1814</v>
      </c>
      <c r="Q333" s="29" t="s">
        <v>36</v>
      </c>
      <c r="R333" s="34" t="s">
        <v>255</v>
      </c>
      <c r="S333" s="34" t="s">
        <v>1815</v>
      </c>
      <c r="T333" s="37" t="n">
        <v>44620</v>
      </c>
      <c r="V333" s="31" t="n"/>
    </row>
    <row customFormat="true" customHeight="true" ht="104.449996948242" outlineLevel="0" r="334" s="22">
      <c r="A334" s="32" t="n">
        <v>320</v>
      </c>
      <c r="B334" s="33" t="s">
        <v>1816</v>
      </c>
      <c r="C334" s="33" t="s">
        <v>7</v>
      </c>
      <c r="D334" s="33" t="n">
        <v>3250100</v>
      </c>
      <c r="E334" s="34" t="s">
        <v>1817</v>
      </c>
      <c r="F334" s="35" t="str">
        <f aca="false" ca="false" dt2D="false" dtr="false" t="normal">CONCATENATE(E334, D335)</f>
        <v>Местоположение установлено относительно
ориентира, расположенного в границах участка.
Почтовый адрес ориентира: Кемеровская
область, р-н. Беловский, п. Снежинский, ул.
Советская, д. 12.3250100</v>
      </c>
      <c r="G334" s="36" t="s">
        <v>1818</v>
      </c>
      <c r="H334" s="34" t="s">
        <v>1819</v>
      </c>
      <c r="I334" s="34" t="s">
        <v>1820</v>
      </c>
      <c r="J334" s="35" t="str">
        <f aca="false" ca="false" dt2D="false" dtr="false" t="normal">CONCATENATE(P332, Q332, R332)</f>
        <v>площадь: 5173 кв.м.Земли промышленностиРитуальная деятельность</v>
      </c>
      <c r="K334" s="28" t="s">
        <v>1821</v>
      </c>
      <c r="L334" s="33" t="n"/>
      <c r="M334" s="33" t="n"/>
      <c r="N334" s="33" t="n"/>
      <c r="O334" s="33" t="n"/>
      <c r="P334" s="33" t="s">
        <v>1822</v>
      </c>
      <c r="Q334" s="29" t="s">
        <v>25</v>
      </c>
      <c r="R334" s="34" t="s">
        <v>211</v>
      </c>
      <c r="S334" s="34" t="s">
        <v>1823</v>
      </c>
      <c r="T334" s="37" t="n">
        <v>44755</v>
      </c>
      <c r="V334" s="31" t="n"/>
    </row>
    <row customFormat="true" customHeight="true" ht="104.449996948242" outlineLevel="0" r="335" s="22">
      <c r="A335" s="32" t="n">
        <v>321</v>
      </c>
      <c r="B335" s="33" t="s">
        <v>1824</v>
      </c>
      <c r="C335" s="33" t="s">
        <v>7</v>
      </c>
      <c r="D335" s="33" t="n">
        <v>3250100</v>
      </c>
      <c r="E335" s="34" t="s">
        <v>1825</v>
      </c>
      <c r="F335" s="35" t="str">
        <f aca="false" ca="false" dt2D="false" dtr="false" t="normal">CONCATENATE(E335, D335)</f>
        <v>Российская Федерация, Кемеровская область-
Кузбасс, Беловский муниципальный округ, д.
Уроп, примерно 80м в северо-восточном направлении от жилого дома (ул.Цетральная ,№ 28).3250100</v>
      </c>
      <c r="G335" s="36" t="s">
        <v>1826</v>
      </c>
      <c r="H335" s="34" t="s">
        <v>32</v>
      </c>
      <c r="I335" s="34" t="s">
        <v>1827</v>
      </c>
      <c r="J335" s="35" t="str">
        <f aca="false" ca="false" dt2D="false" dtr="false" t="normal">CONCATENATE(P335, Q335, R335)</f>
        <v>площадь: 150+/-9 кв.м.Земли населённых пунктов.для строительства антенно мачтового сооружения</v>
      </c>
      <c r="K335" s="28" t="s">
        <v>1828</v>
      </c>
      <c r="L335" s="33" t="n"/>
      <c r="M335" s="33" t="n"/>
      <c r="N335" s="33" t="n"/>
      <c r="O335" s="33" t="n"/>
      <c r="P335" s="33" t="s">
        <v>1829</v>
      </c>
      <c r="Q335" s="29" t="s">
        <v>1830</v>
      </c>
      <c r="R335" s="34" t="s">
        <v>1831</v>
      </c>
      <c r="S335" s="34" t="s">
        <v>1832</v>
      </c>
      <c r="T335" s="37" t="n">
        <v>45582</v>
      </c>
      <c r="V335" s="31" t="n"/>
    </row>
    <row customFormat="true" customHeight="true" ht="104.449996948242" outlineLevel="0" r="336" s="22">
      <c r="A336" s="32" t="n">
        <v>322</v>
      </c>
      <c r="B336" s="33" t="s">
        <v>1833</v>
      </c>
      <c r="C336" s="33" t="s">
        <v>7</v>
      </c>
      <c r="D336" s="33" t="n">
        <v>3250100</v>
      </c>
      <c r="E336" s="34" t="s">
        <v>1834</v>
      </c>
      <c r="F336" s="35" t="str">
        <f aca="false" ca="false" dt2D="false" dtr="false" t="normal">CONCATENATE(E336, D336)</f>
        <v>Российская Федерация, Кемеровская область-
Кузбасс, Беловский муниципальный округ, д.
Инюшка, примерно 40 м в северо-западном направлении от жилого дома (ул.Школьная ,№ 51).3250100</v>
      </c>
      <c r="G336" s="36" t="s">
        <v>1835</v>
      </c>
      <c r="H336" s="34" t="s">
        <v>32</v>
      </c>
      <c r="I336" s="34" t="s">
        <v>1836</v>
      </c>
      <c r="J336" s="35" t="str">
        <f aca="false" ca="false" dt2D="false" dtr="false" t="normal">CONCATENATE(P336, Q336, R336)</f>
        <v>площадь: 150+/-9 кв.м.Земли населённых пунктов.для строительства антенно мачтового сооружения</v>
      </c>
      <c r="K336" s="28" t="s">
        <v>1837</v>
      </c>
      <c r="L336" s="33" t="n"/>
      <c r="M336" s="33" t="n"/>
      <c r="N336" s="33" t="n"/>
      <c r="O336" s="33" t="n"/>
      <c r="P336" s="33" t="s">
        <v>1829</v>
      </c>
      <c r="Q336" s="29" t="s">
        <v>1830</v>
      </c>
      <c r="R336" s="34" t="s">
        <v>1831</v>
      </c>
      <c r="S336" s="34" t="s">
        <v>1838</v>
      </c>
      <c r="T336" s="37" t="n">
        <v>45581</v>
      </c>
      <c r="V336" s="31" t="n"/>
    </row>
    <row customFormat="true" customHeight="true" ht="104.449996948242" outlineLevel="0" r="337" s="22">
      <c r="A337" s="32" t="n">
        <v>323</v>
      </c>
      <c r="B337" s="33" t="s">
        <v>1839</v>
      </c>
      <c r="C337" s="33" t="s">
        <v>7</v>
      </c>
      <c r="D337" s="33" t="n">
        <v>3250100</v>
      </c>
      <c r="E337" s="34" t="s">
        <v>1840</v>
      </c>
      <c r="F337" s="35" t="str">
        <f aca="false" ca="false" dt2D="false" dtr="false" t="normal">CONCATENATE(E337, D337)</f>
        <v>Российская Федерация, Кемеровская область-
Кузбасс, Беловский муниципальный округ, п.
Щебзавод примерно 46 мот дома культуры в юго-западном направлении .3250100</v>
      </c>
      <c r="G337" s="36" t="s">
        <v>1841</v>
      </c>
      <c r="H337" s="34" t="s">
        <v>1842</v>
      </c>
      <c r="I337" s="34" t="s">
        <v>1827</v>
      </c>
      <c r="J337" s="35" t="str">
        <f aca="false" ca="false" dt2D="false" dtr="false" t="normal">CONCATENATE(P337, Q337, R337)</f>
        <v>площадь: 150+/-9 кв.м.Земли населённых пунктов.для строительства антенно мачтового сооружения</v>
      </c>
      <c r="K337" s="28" t="s">
        <v>1843</v>
      </c>
      <c r="L337" s="33" t="n"/>
      <c r="M337" s="33" t="n"/>
      <c r="N337" s="33" t="n"/>
      <c r="O337" s="33" t="n"/>
      <c r="P337" s="33" t="s">
        <v>1829</v>
      </c>
      <c r="Q337" s="29" t="s">
        <v>1830</v>
      </c>
      <c r="R337" s="34" t="s">
        <v>1831</v>
      </c>
      <c r="S337" s="34" t="s">
        <v>1844</v>
      </c>
      <c r="T337" s="37" t="n">
        <v>45582</v>
      </c>
      <c r="V337" s="31" t="n"/>
    </row>
    <row customFormat="true" customHeight="true" ht="104.449996948242" outlineLevel="0" r="338" s="22">
      <c r="A338" s="32" t="n">
        <v>324</v>
      </c>
      <c r="B338" s="33" t="s">
        <v>1845</v>
      </c>
      <c r="C338" s="33" t="s">
        <v>7</v>
      </c>
      <c r="D338" s="33" t="n">
        <v>3250100</v>
      </c>
      <c r="E338" s="34" t="s">
        <v>1846</v>
      </c>
      <c r="F338" s="35" t="str">
        <f aca="false" ca="false" dt2D="false" dtr="false" t="normal">CONCATENATE(E338, D338)</f>
        <v>Российская Федерация, Кемеровская область-
Кузбасс, Беловский муниципальный округ, д.
Каралда, примерно 64 м в  от жилого дома № 4 (ул.Заречная).северо-восточном направлении.3250100</v>
      </c>
      <c r="G338" s="36" t="s">
        <v>1847</v>
      </c>
      <c r="H338" s="34" t="s">
        <v>32</v>
      </c>
      <c r="I338" s="34" t="s">
        <v>1836</v>
      </c>
      <c r="J338" s="35" t="str">
        <f aca="false" ca="false" dt2D="false" dtr="false" t="normal">CONCATENATE(P338, Q338, R338)</f>
        <v>площадь: 150+/-9 кв.м.Земли населённых пунктов.для строительства антенно мачтового сооружения</v>
      </c>
      <c r="K338" s="28" t="s">
        <v>1848</v>
      </c>
      <c r="L338" s="33" t="n"/>
      <c r="M338" s="33" t="n"/>
      <c r="N338" s="33" t="n"/>
      <c r="O338" s="33" t="n"/>
      <c r="P338" s="33" t="s">
        <v>1829</v>
      </c>
      <c r="Q338" s="29" t="s">
        <v>1830</v>
      </c>
      <c r="R338" s="34" t="s">
        <v>1831</v>
      </c>
      <c r="S338" s="34" t="s">
        <v>1849</v>
      </c>
      <c r="T338" s="37" t="n">
        <v>45581</v>
      </c>
      <c r="V338" s="31" t="n"/>
    </row>
    <row customFormat="true" customHeight="true" ht="104.449996948242" outlineLevel="0" r="339" s="22">
      <c r="A339" s="32" t="n">
        <v>325</v>
      </c>
      <c r="B339" s="33" t="s">
        <v>1850</v>
      </c>
      <c r="C339" s="33" t="s">
        <v>7</v>
      </c>
      <c r="D339" s="33" t="n">
        <v>3250100</v>
      </c>
      <c r="E339" s="34" t="s">
        <v>115</v>
      </c>
      <c r="F339" s="35" t="str">
        <f aca="false" ca="false" dt2D="false" dtr="false" t="normal">CONCATENATE(E339, D339)</f>
        <v>Российская Федерация, Кемеровская область-
Кузбасс, Беловский муниципальный округ3250100</v>
      </c>
      <c r="G339" s="36" t="s">
        <v>1851</v>
      </c>
      <c r="H339" s="34" t="s">
        <v>32</v>
      </c>
      <c r="I339" s="34" t="s">
        <v>1852</v>
      </c>
      <c r="J339" s="35" t="str">
        <f aca="false" ca="false" dt2D="false" dtr="false" t="normal">CONCATENATE(P339, Q339, R339)</f>
        <v>площадь: 864400+/-8135 кв.м.Земли сельскохозяйственного назначенияДля сельскохозяйственного использования</v>
      </c>
      <c r="K339" s="28" t="n">
        <v>1512700</v>
      </c>
      <c r="L339" s="33" t="n"/>
      <c r="M339" s="33" t="n"/>
      <c r="N339" s="33" t="n"/>
      <c r="O339" s="33" t="n"/>
      <c r="P339" s="33" t="s">
        <v>1853</v>
      </c>
      <c r="Q339" s="29" t="s">
        <v>36</v>
      </c>
      <c r="R339" s="34" t="s">
        <v>270</v>
      </c>
      <c r="S339" s="34" t="s">
        <v>1854</v>
      </c>
      <c r="T339" s="37" t="n">
        <v>45846</v>
      </c>
      <c r="V339" s="31" t="n"/>
    </row>
    <row customFormat="true" customHeight="true" ht="104.449996948242" outlineLevel="0" r="340" s="22">
      <c r="A340" s="32" t="n"/>
      <c r="B340" s="33" t="n"/>
      <c r="C340" s="33" t="n"/>
      <c r="D340" s="33" t="n"/>
      <c r="E340" s="34" t="n"/>
      <c r="F340" s="35" t="n"/>
      <c r="G340" s="36" t="n"/>
      <c r="H340" s="34" t="n"/>
      <c r="I340" s="34" t="n"/>
      <c r="J340" s="35" t="n"/>
      <c r="K340" s="28" t="n"/>
      <c r="L340" s="33" t="n"/>
      <c r="M340" s="33" t="n"/>
      <c r="N340" s="33" t="n"/>
      <c r="O340" s="33" t="n"/>
      <c r="P340" s="33" t="n"/>
      <c r="Q340" s="29" t="n"/>
      <c r="R340" s="34" t="n"/>
      <c r="S340" s="34" t="n"/>
      <c r="T340" s="37" t="n"/>
      <c r="V340" s="31" t="n"/>
    </row>
    <row customFormat="true" customHeight="true" ht="104.449996948242" outlineLevel="0" r="341" s="22">
      <c r="A341" s="32" t="n"/>
      <c r="B341" s="33" t="n"/>
      <c r="C341" s="33" t="n"/>
      <c r="D341" s="33" t="n"/>
      <c r="E341" s="34" t="n"/>
      <c r="F341" s="35" t="n"/>
      <c r="G341" s="36" t="n"/>
      <c r="H341" s="34" t="n"/>
      <c r="I341" s="34" t="n"/>
      <c r="J341" s="35" t="n"/>
      <c r="K341" s="28" t="n"/>
      <c r="L341" s="33" t="n"/>
      <c r="M341" s="33" t="n"/>
      <c r="N341" s="33" t="n"/>
      <c r="O341" s="33" t="n"/>
      <c r="P341" s="33" t="n"/>
      <c r="Q341" s="29" t="n"/>
      <c r="R341" s="34" t="n"/>
      <c r="S341" s="34" t="n"/>
      <c r="T341" s="37" t="n"/>
      <c r="V341" s="31" t="n"/>
    </row>
    <row customFormat="true" customHeight="true" ht="104.449996948242" outlineLevel="0" r="342" s="22">
      <c r="A342" s="32" t="n"/>
      <c r="B342" s="33" t="n"/>
      <c r="C342" s="33" t="n"/>
      <c r="D342" s="33" t="n"/>
      <c r="E342" s="34" t="n"/>
      <c r="F342" s="35" t="n"/>
      <c r="G342" s="36" t="n"/>
      <c r="H342" s="34" t="n"/>
      <c r="I342" s="34" t="n"/>
      <c r="J342" s="35" t="n"/>
      <c r="K342" s="28" t="n"/>
      <c r="L342" s="33" t="n"/>
      <c r="M342" s="33" t="n"/>
      <c r="N342" s="33" t="n"/>
      <c r="O342" s="33" t="n"/>
      <c r="P342" s="33" t="n"/>
      <c r="Q342" s="29" t="n"/>
      <c r="R342" s="34" t="n"/>
      <c r="S342" s="34" t="n"/>
      <c r="T342" s="37" t="n"/>
      <c r="V342" s="31" t="n"/>
    </row>
    <row customFormat="true" customHeight="true" ht="104.449996948242" outlineLevel="0" r="343" s="22">
      <c r="A343" s="32" t="n"/>
      <c r="B343" s="33" t="n"/>
      <c r="C343" s="33" t="n"/>
      <c r="D343" s="33" t="n"/>
      <c r="E343" s="34" t="n"/>
      <c r="F343" s="35" t="n"/>
      <c r="G343" s="36" t="n"/>
      <c r="H343" s="34" t="n"/>
      <c r="I343" s="34" t="n"/>
      <c r="J343" s="35" t="n"/>
      <c r="K343" s="28" t="n"/>
      <c r="L343" s="33" t="n"/>
      <c r="M343" s="33" t="n"/>
      <c r="N343" s="33" t="n"/>
      <c r="O343" s="33" t="n"/>
      <c r="P343" s="33" t="n"/>
      <c r="Q343" s="29" t="n"/>
      <c r="R343" s="34" t="n"/>
      <c r="S343" s="34" t="n"/>
      <c r="T343" s="37" t="n"/>
      <c r="V343" s="31" t="n"/>
    </row>
    <row customFormat="true" customHeight="true" ht="104.449996948242" outlineLevel="0" r="344" s="22">
      <c r="A344" s="32" t="n"/>
      <c r="B344" s="33" t="n"/>
      <c r="C344" s="33" t="n"/>
      <c r="D344" s="33" t="n"/>
      <c r="E344" s="34" t="n"/>
      <c r="F344" s="35" t="n"/>
      <c r="G344" s="36" t="n"/>
      <c r="H344" s="34" t="n"/>
      <c r="I344" s="34" t="n"/>
      <c r="J344" s="35" t="n"/>
      <c r="K344" s="28" t="n"/>
      <c r="L344" s="33" t="n"/>
      <c r="M344" s="33" t="n"/>
      <c r="N344" s="33" t="n"/>
      <c r="O344" s="33" t="n"/>
      <c r="P344" s="33" t="n"/>
      <c r="Q344" s="29" t="n"/>
      <c r="R344" s="34" t="n"/>
      <c r="S344" s="34" t="n"/>
      <c r="T344" s="37" t="n"/>
      <c r="V344" s="31" t="n"/>
    </row>
    <row customFormat="true" customHeight="true" ht="104.449996948242" outlineLevel="0" r="345" s="22">
      <c r="A345" s="32" t="n"/>
      <c r="B345" s="33" t="n"/>
      <c r="C345" s="33" t="n"/>
      <c r="D345" s="33" t="n"/>
      <c r="E345" s="34" t="n"/>
      <c r="F345" s="35" t="n"/>
      <c r="G345" s="36" t="n"/>
      <c r="H345" s="34" t="n"/>
      <c r="I345" s="34" t="n"/>
      <c r="J345" s="35" t="n"/>
      <c r="K345" s="28" t="n"/>
      <c r="L345" s="33" t="n"/>
      <c r="M345" s="33" t="n"/>
      <c r="N345" s="33" t="n"/>
      <c r="O345" s="33" t="n"/>
      <c r="P345" s="33" t="n"/>
      <c r="Q345" s="29" t="n"/>
      <c r="R345" s="34" t="n"/>
      <c r="S345" s="34" t="n"/>
      <c r="T345" s="37" t="n"/>
      <c r="V345" s="31" t="n"/>
    </row>
    <row customFormat="true" customHeight="true" ht="104.449996948242" outlineLevel="0" r="346" s="22">
      <c r="A346" s="32" t="n"/>
      <c r="B346" s="33" t="n"/>
      <c r="C346" s="33" t="n"/>
      <c r="D346" s="33" t="n"/>
      <c r="E346" s="34" t="n"/>
      <c r="F346" s="35" t="n"/>
      <c r="G346" s="36" t="n"/>
      <c r="H346" s="34" t="n"/>
      <c r="I346" s="34" t="n"/>
      <c r="J346" s="35" t="n"/>
      <c r="K346" s="28" t="n"/>
      <c r="L346" s="33" t="n"/>
      <c r="M346" s="33" t="n"/>
      <c r="N346" s="33" t="n"/>
      <c r="O346" s="33" t="n"/>
      <c r="P346" s="33" t="n"/>
      <c r="Q346" s="29" t="n"/>
      <c r="R346" s="34" t="n"/>
      <c r="S346" s="34" t="n"/>
      <c r="T346" s="37" t="n"/>
      <c r="V346" s="31" t="n"/>
    </row>
    <row customFormat="true" customHeight="true" ht="104.449996948242" outlineLevel="0" r="347" s="22">
      <c r="A347" s="32" t="n"/>
      <c r="B347" s="33" t="n"/>
      <c r="C347" s="33" t="n"/>
      <c r="D347" s="33" t="n"/>
      <c r="E347" s="34" t="n"/>
      <c r="F347" s="35" t="n"/>
      <c r="G347" s="36" t="n"/>
      <c r="H347" s="34" t="n"/>
      <c r="I347" s="34" t="n"/>
      <c r="J347" s="35" t="n"/>
      <c r="K347" s="28" t="n"/>
      <c r="L347" s="33" t="n"/>
      <c r="M347" s="33" t="n"/>
      <c r="N347" s="33" t="n"/>
      <c r="O347" s="33" t="n"/>
      <c r="P347" s="33" t="n"/>
      <c r="Q347" s="29" t="n"/>
      <c r="R347" s="34" t="n"/>
      <c r="S347" s="34" t="n"/>
      <c r="T347" s="37" t="n"/>
      <c r="V347" s="31" t="n"/>
    </row>
  </sheetData>
  <mergeCells count="24">
    <mergeCell ref="A2:T2"/>
    <mergeCell ref="A3:T3"/>
    <mergeCell ref="A4:T4"/>
    <mergeCell ref="U4:AH4"/>
    <mergeCell ref="LO4:MD4"/>
    <mergeCell ref="BC4:BR4"/>
    <mergeCell ref="AI4:AL4"/>
    <mergeCell ref="BS4:CH4"/>
    <mergeCell ref="EU4:FJ4"/>
    <mergeCell ref="HG4:HV4"/>
    <mergeCell ref="IM4:JB4"/>
    <mergeCell ref="KI4:KX4"/>
    <mergeCell ref="CI4:CX4"/>
    <mergeCell ref="FK4:FZ4"/>
    <mergeCell ref="JC4:JR4"/>
    <mergeCell ref="EE4:ET4"/>
    <mergeCell ref="KY4:LN4"/>
    <mergeCell ref="GA4:GP4"/>
    <mergeCell ref="AM4:BB4"/>
    <mergeCell ref="CY4:DN4"/>
    <mergeCell ref="GQ4:HF4"/>
    <mergeCell ref="HW4:IL4"/>
    <mergeCell ref="JS4:KH4"/>
    <mergeCell ref="DO4:ED4"/>
  </mergeCells>
  <pageMargins bottom="0.75" footer="0.300000011920929" header="0.300000011920929" left="0.700000047683716" right="0.700000047683716" top="0.75"/>
  <pageSetup fitToHeight="0" fitToWidth="0" orientation="portrait" paperHeight="297mm" paperSize="9" paperWidth="210mm" scale="100"/>
  <tableParts count="1">
    <tablePart r:id="rId1"/>
  </tableParts>
</worksheet>
</file>

<file path=docProps/app.xml><?xml version="1.0" encoding="utf-8"?>
<Properties xmlns="http://schemas.openxmlformats.org/officeDocument/2006/extended-properties">
  <Template>Normal.dotm</Template>
  <TotalTime>0</TotalTime>
  <DocSecurity>0</DocSecurity>
  <ScaleCrop>false</ScaleCrop>
  <Application>MyOffice-CoreFramework-Linux/33-1224.848.9400.852.1@a485da99dcc738e8c7d147737040082c6b3f9fe8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2026-07-17T07:43:34Z</dcterms:modified>
</cp:coreProperties>
</file>